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570" windowHeight="9075"/>
  </bookViews>
  <sheets>
    <sheet name="Лист1" sheetId="1" r:id="rId1"/>
  </sheets>
  <definedNames>
    <definedName name="_xlnm._FilterDatabase" localSheetId="0" hidden="1">Лист1!$B$1:$B$875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30" i="1" l="1"/>
  <c r="H630" i="1"/>
  <c r="I630" i="1"/>
  <c r="I711" i="1" l="1"/>
  <c r="I844" i="1"/>
  <c r="I845" i="1"/>
  <c r="I847" i="1"/>
  <c r="I849" i="1"/>
  <c r="I851" i="1"/>
  <c r="I852" i="1"/>
  <c r="I853" i="1"/>
  <c r="I854" i="1"/>
  <c r="H343" i="1"/>
  <c r="G343" i="1"/>
  <c r="H321" i="1"/>
  <c r="H120" i="1"/>
  <c r="G120" i="1"/>
  <c r="I752" i="1"/>
  <c r="H751" i="1"/>
  <c r="G751" i="1"/>
  <c r="I744" i="1"/>
  <c r="H743" i="1"/>
  <c r="G743" i="1"/>
  <c r="G742" i="1" s="1"/>
  <c r="G741" i="1" s="1"/>
  <c r="G740" i="1" s="1"/>
  <c r="I739" i="1"/>
  <c r="H738" i="1"/>
  <c r="H737" i="1" s="1"/>
  <c r="G738" i="1"/>
  <c r="G737" i="1" s="1"/>
  <c r="I733" i="1"/>
  <c r="G732" i="1"/>
  <c r="G729" i="1" s="1"/>
  <c r="H732" i="1"/>
  <c r="I724" i="1"/>
  <c r="H723" i="1"/>
  <c r="H722" i="1" s="1"/>
  <c r="G723" i="1"/>
  <c r="G722" i="1" s="1"/>
  <c r="G710" i="1"/>
  <c r="H710" i="1"/>
  <c r="I710" i="1" s="1"/>
  <c r="I698" i="1"/>
  <c r="I700" i="1"/>
  <c r="H699" i="1"/>
  <c r="G699" i="1"/>
  <c r="H697" i="1"/>
  <c r="G697" i="1"/>
  <c r="I685" i="1"/>
  <c r="H684" i="1"/>
  <c r="G684" i="1"/>
  <c r="I681" i="1"/>
  <c r="H680" i="1"/>
  <c r="G680" i="1"/>
  <c r="I794" i="1"/>
  <c r="I796" i="1"/>
  <c r="H793" i="1"/>
  <c r="G793" i="1"/>
  <c r="G795" i="1"/>
  <c r="H795" i="1"/>
  <c r="H844" i="1"/>
  <c r="G844" i="1"/>
  <c r="H846" i="1"/>
  <c r="I846" i="1" s="1"/>
  <c r="G846" i="1"/>
  <c r="H848" i="1"/>
  <c r="I848" i="1" s="1"/>
  <c r="G848" i="1"/>
  <c r="H850" i="1"/>
  <c r="I850" i="1" s="1"/>
  <c r="G850" i="1"/>
  <c r="H853" i="1"/>
  <c r="H852" i="1" s="1"/>
  <c r="G853" i="1"/>
  <c r="G852" i="1" s="1"/>
  <c r="I863" i="1"/>
  <c r="H862" i="1"/>
  <c r="G862" i="1"/>
  <c r="G676" i="1"/>
  <c r="H676" i="1"/>
  <c r="I677" i="1"/>
  <c r="H632" i="1"/>
  <c r="G632" i="1"/>
  <c r="I634" i="1"/>
  <c r="I633" i="1"/>
  <c r="I631" i="1"/>
  <c r="I627" i="1"/>
  <c r="I629" i="1"/>
  <c r="H626" i="1"/>
  <c r="G626" i="1"/>
  <c r="H628" i="1"/>
  <c r="G628" i="1"/>
  <c r="H623" i="1"/>
  <c r="G623" i="1"/>
  <c r="I624" i="1"/>
  <c r="I751" i="1" l="1"/>
  <c r="I732" i="1"/>
  <c r="H729" i="1"/>
  <c r="I697" i="1"/>
  <c r="I795" i="1"/>
  <c r="I680" i="1"/>
  <c r="I699" i="1"/>
  <c r="I743" i="1"/>
  <c r="I676" i="1"/>
  <c r="H742" i="1"/>
  <c r="H741" i="1" s="1"/>
  <c r="H740" i="1" s="1"/>
  <c r="I740" i="1" s="1"/>
  <c r="I738" i="1"/>
  <c r="I737" i="1"/>
  <c r="G792" i="1"/>
  <c r="H792" i="1"/>
  <c r="I862" i="1"/>
  <c r="G843" i="1"/>
  <c r="G842" i="1" s="1"/>
  <c r="I684" i="1"/>
  <c r="H843" i="1"/>
  <c r="I626" i="1"/>
  <c r="I793" i="1"/>
  <c r="I722" i="1"/>
  <c r="I723" i="1"/>
  <c r="I628" i="1"/>
  <c r="G625" i="1"/>
  <c r="I632" i="1"/>
  <c r="H625" i="1"/>
  <c r="I623" i="1"/>
  <c r="I617" i="1"/>
  <c r="H614" i="1"/>
  <c r="G614" i="1"/>
  <c r="G613" i="1" s="1"/>
  <c r="G612" i="1" s="1"/>
  <c r="I611" i="1"/>
  <c r="G605" i="1"/>
  <c r="G604" i="1" s="1"/>
  <c r="G610" i="1"/>
  <c r="G609" i="1" s="1"/>
  <c r="G608" i="1" s="1"/>
  <c r="G620" i="1"/>
  <c r="G619" i="1" s="1"/>
  <c r="G618" i="1" s="1"/>
  <c r="G638" i="1"/>
  <c r="G637" i="1" s="1"/>
  <c r="G636" i="1" s="1"/>
  <c r="G635" i="1" s="1"/>
  <c r="G644" i="1"/>
  <c r="G643" i="1" s="1"/>
  <c r="G648" i="1"/>
  <c r="G647" i="1" s="1"/>
  <c r="G653" i="1"/>
  <c r="G652" i="1" s="1"/>
  <c r="G657" i="1"/>
  <c r="G656" i="1" s="1"/>
  <c r="G660" i="1"/>
  <c r="G665" i="1"/>
  <c r="G664" i="1" s="1"/>
  <c r="G663" i="1" s="1"/>
  <c r="G667" i="1"/>
  <c r="G669" i="1"/>
  <c r="G668" i="1" s="1"/>
  <c r="G678" i="1"/>
  <c r="G682" i="1"/>
  <c r="G687" i="1"/>
  <c r="G689" i="1"/>
  <c r="G692" i="1"/>
  <c r="G695" i="1"/>
  <c r="G694" i="1" s="1"/>
  <c r="G702" i="1"/>
  <c r="G704" i="1"/>
  <c r="G708" i="1"/>
  <c r="G712" i="1"/>
  <c r="G715" i="1"/>
  <c r="G717" i="1"/>
  <c r="G720" i="1"/>
  <c r="G719" i="1" s="1"/>
  <c r="G726" i="1"/>
  <c r="G727" i="1"/>
  <c r="G730" i="1"/>
  <c r="G734" i="1"/>
  <c r="G735" i="1"/>
  <c r="G749" i="1"/>
  <c r="G756" i="1"/>
  <c r="G755" i="1" s="1"/>
  <c r="G754" i="1" s="1"/>
  <c r="G753" i="1" s="1"/>
  <c r="G761" i="1"/>
  <c r="G765" i="1"/>
  <c r="G764" i="1" s="1"/>
  <c r="G768" i="1"/>
  <c r="G772" i="1"/>
  <c r="G771" i="1" s="1"/>
  <c r="G780" i="1"/>
  <c r="G779" i="1" s="1"/>
  <c r="G778" i="1" s="1"/>
  <c r="G785" i="1"/>
  <c r="G788" i="1"/>
  <c r="G790" i="1"/>
  <c r="G801" i="1"/>
  <c r="G800" i="1" s="1"/>
  <c r="G799" i="1" s="1"/>
  <c r="G798" i="1" s="1"/>
  <c r="G807" i="1"/>
  <c r="G806" i="1" s="1"/>
  <c r="G805" i="1" s="1"/>
  <c r="G804" i="1" s="1"/>
  <c r="G813" i="1"/>
  <c r="G812" i="1" s="1"/>
  <c r="G811" i="1" s="1"/>
  <c r="G819" i="1"/>
  <c r="G818" i="1" s="1"/>
  <c r="G817" i="1" s="1"/>
  <c r="G816" i="1" s="1"/>
  <c r="G824" i="1"/>
  <c r="G823" i="1" s="1"/>
  <c r="G822" i="1" s="1"/>
  <c r="G821" i="1" s="1"/>
  <c r="G831" i="1"/>
  <c r="G830" i="1" s="1"/>
  <c r="G835" i="1"/>
  <c r="G834" i="1" s="1"/>
  <c r="G839" i="1"/>
  <c r="G838" i="1" s="1"/>
  <c r="G860" i="1"/>
  <c r="G864" i="1"/>
  <c r="G871" i="1"/>
  <c r="G870" i="1" s="1"/>
  <c r="G869" i="1" s="1"/>
  <c r="G868" i="1" s="1"/>
  <c r="G867" i="1" s="1"/>
  <c r="G866" i="1" s="1"/>
  <c r="H594" i="1"/>
  <c r="G594" i="1"/>
  <c r="I586" i="1"/>
  <c r="H585" i="1"/>
  <c r="H584" i="1" s="1"/>
  <c r="G585" i="1"/>
  <c r="G584" i="1" s="1"/>
  <c r="I577" i="1"/>
  <c r="H576" i="1"/>
  <c r="H575" i="1" s="1"/>
  <c r="G576" i="1"/>
  <c r="G575" i="1" s="1"/>
  <c r="I569" i="1"/>
  <c r="H568" i="1"/>
  <c r="H567" i="1" s="1"/>
  <c r="G568" i="1"/>
  <c r="G567" i="1" s="1"/>
  <c r="I531" i="1"/>
  <c r="H530" i="1"/>
  <c r="G530" i="1"/>
  <c r="H523" i="1"/>
  <c r="H522" i="1" s="1"/>
  <c r="G523" i="1"/>
  <c r="I524" i="1"/>
  <c r="H515" i="1"/>
  <c r="G515" i="1"/>
  <c r="H503" i="1"/>
  <c r="G503" i="1"/>
  <c r="I504" i="1"/>
  <c r="H382" i="1"/>
  <c r="G382" i="1"/>
  <c r="G381" i="1" s="1"/>
  <c r="G380" i="1" s="1"/>
  <c r="G379" i="1" s="1"/>
  <c r="I383" i="1"/>
  <c r="I422" i="1"/>
  <c r="H421" i="1"/>
  <c r="G421" i="1"/>
  <c r="I412" i="1"/>
  <c r="H411" i="1"/>
  <c r="G411" i="1"/>
  <c r="G809" i="1" l="1"/>
  <c r="G810" i="1"/>
  <c r="H842" i="1"/>
  <c r="I843" i="1"/>
  <c r="I792" i="1"/>
  <c r="G725" i="1"/>
  <c r="G641" i="1"/>
  <c r="I741" i="1"/>
  <c r="I742" i="1"/>
  <c r="G748" i="1"/>
  <c r="G747" i="1" s="1"/>
  <c r="G746" i="1" s="1"/>
  <c r="G707" i="1"/>
  <c r="G701" i="1"/>
  <c r="G691" i="1"/>
  <c r="G859" i="1"/>
  <c r="G858" i="1" s="1"/>
  <c r="G857" i="1" s="1"/>
  <c r="G856" i="1" s="1"/>
  <c r="G855" i="1" s="1"/>
  <c r="G675" i="1"/>
  <c r="I625" i="1"/>
  <c r="G651" i="1"/>
  <c r="G650" i="1" s="1"/>
  <c r="G770" i="1"/>
  <c r="G760" i="1"/>
  <c r="G759" i="1" s="1"/>
  <c r="G607" i="1"/>
  <c r="G686" i="1"/>
  <c r="G662" i="1"/>
  <c r="G837" i="1"/>
  <c r="I523" i="1"/>
  <c r="G829" i="1"/>
  <c r="G797" i="1"/>
  <c r="G787" i="1"/>
  <c r="G784" i="1" s="1"/>
  <c r="G783" i="1" s="1"/>
  <c r="G782" i="1" s="1"/>
  <c r="G777" i="1"/>
  <c r="G714" i="1"/>
  <c r="G642" i="1"/>
  <c r="G815" i="1"/>
  <c r="I568" i="1"/>
  <c r="I575" i="1"/>
  <c r="I576" i="1"/>
  <c r="I567" i="1"/>
  <c r="I584" i="1"/>
  <c r="I585" i="1"/>
  <c r="I382" i="1"/>
  <c r="I530" i="1"/>
  <c r="G522" i="1"/>
  <c r="I522" i="1" s="1"/>
  <c r="H381" i="1"/>
  <c r="H380" i="1" s="1"/>
  <c r="H379" i="1" s="1"/>
  <c r="I379" i="1" s="1"/>
  <c r="I411" i="1"/>
  <c r="H397" i="1"/>
  <c r="G397" i="1"/>
  <c r="H371" i="1"/>
  <c r="H370" i="1" s="1"/>
  <c r="H369" i="1" s="1"/>
  <c r="G371" i="1"/>
  <c r="G370" i="1" s="1"/>
  <c r="I372" i="1"/>
  <c r="I360" i="1"/>
  <c r="H359" i="1"/>
  <c r="H358" i="1" s="1"/>
  <c r="H357" i="1" s="1"/>
  <c r="G359" i="1"/>
  <c r="G358" i="1" s="1"/>
  <c r="H338" i="1"/>
  <c r="H337" i="1" s="1"/>
  <c r="H336" i="1" s="1"/>
  <c r="H335" i="1" s="1"/>
  <c r="G338" i="1"/>
  <c r="G337" i="1" s="1"/>
  <c r="G336" i="1" s="1"/>
  <c r="I339" i="1"/>
  <c r="I236" i="1"/>
  <c r="H235" i="1"/>
  <c r="H234" i="1" s="1"/>
  <c r="H233" i="1" s="1"/>
  <c r="G235" i="1"/>
  <c r="G234" i="1" s="1"/>
  <c r="G233" i="1" s="1"/>
  <c r="G232" i="1" s="1"/>
  <c r="H240" i="1"/>
  <c r="H239" i="1" s="1"/>
  <c r="H238" i="1" s="1"/>
  <c r="G240" i="1"/>
  <c r="G239" i="1" s="1"/>
  <c r="G238" i="1" s="1"/>
  <c r="G237" i="1" s="1"/>
  <c r="I241" i="1"/>
  <c r="H376" i="1"/>
  <c r="G376" i="1"/>
  <c r="I378" i="1"/>
  <c r="I345" i="1"/>
  <c r="H332" i="1"/>
  <c r="G332" i="1"/>
  <c r="I333" i="1"/>
  <c r="I326" i="1"/>
  <c r="H324" i="1"/>
  <c r="H323" i="1" s="1"/>
  <c r="G324" i="1"/>
  <c r="G323" i="1" s="1"/>
  <c r="I325" i="1"/>
  <c r="I293" i="1"/>
  <c r="H292" i="1"/>
  <c r="G292" i="1"/>
  <c r="H277" i="1"/>
  <c r="H276" i="1" s="1"/>
  <c r="H275" i="1" s="1"/>
  <c r="G277" i="1"/>
  <c r="I278" i="1"/>
  <c r="H266" i="1"/>
  <c r="G266" i="1"/>
  <c r="I267" i="1"/>
  <c r="I247" i="1"/>
  <c r="I249" i="1"/>
  <c r="H248" i="1"/>
  <c r="G248" i="1"/>
  <c r="H246" i="1"/>
  <c r="G246" i="1"/>
  <c r="H169" i="1"/>
  <c r="G169" i="1"/>
  <c r="H167" i="1"/>
  <c r="G167" i="1"/>
  <c r="H164" i="1"/>
  <c r="G164" i="1"/>
  <c r="I165" i="1"/>
  <c r="I158" i="1"/>
  <c r="H157" i="1"/>
  <c r="G157" i="1"/>
  <c r="H124" i="1"/>
  <c r="H123" i="1" s="1"/>
  <c r="G124" i="1"/>
  <c r="G123" i="1" s="1"/>
  <c r="G119" i="1" s="1"/>
  <c r="I125" i="1"/>
  <c r="H116" i="1"/>
  <c r="H115" i="1" s="1"/>
  <c r="G116" i="1"/>
  <c r="G115" i="1" s="1"/>
  <c r="G114" i="1" s="1"/>
  <c r="I117" i="1"/>
  <c r="H110" i="1"/>
  <c r="G110" i="1"/>
  <c r="I111" i="1"/>
  <c r="H86" i="1"/>
  <c r="G86" i="1"/>
  <c r="I87" i="1"/>
  <c r="I66" i="1"/>
  <c r="H65" i="1"/>
  <c r="G65" i="1"/>
  <c r="G706" i="1" l="1"/>
  <c r="G674" i="1"/>
  <c r="I123" i="1"/>
  <c r="H119" i="1"/>
  <c r="G758" i="1"/>
  <c r="G745" i="1" s="1"/>
  <c r="G776" i="1"/>
  <c r="G673" i="1"/>
  <c r="G672" i="1" s="1"/>
  <c r="G828" i="1"/>
  <c r="I380" i="1"/>
  <c r="I381" i="1"/>
  <c r="I324" i="1"/>
  <c r="I358" i="1"/>
  <c r="G357" i="1"/>
  <c r="I357" i="1" s="1"/>
  <c r="I359" i="1"/>
  <c r="I292" i="1"/>
  <c r="I323" i="1"/>
  <c r="I240" i="1"/>
  <c r="I277" i="1"/>
  <c r="I370" i="1"/>
  <c r="G369" i="1"/>
  <c r="I369" i="1" s="1"/>
  <c r="I371" i="1"/>
  <c r="I338" i="1"/>
  <c r="I337" i="1"/>
  <c r="I336" i="1"/>
  <c r="G335" i="1"/>
  <c r="I335" i="1" s="1"/>
  <c r="I238" i="1"/>
  <c r="H237" i="1"/>
  <c r="I237" i="1" s="1"/>
  <c r="H232" i="1"/>
  <c r="I233" i="1"/>
  <c r="G231" i="1"/>
  <c r="I235" i="1"/>
  <c r="I234" i="1"/>
  <c r="I239" i="1"/>
  <c r="I246" i="1"/>
  <c r="I248" i="1"/>
  <c r="G276" i="1"/>
  <c r="I266" i="1"/>
  <c r="I157" i="1"/>
  <c r="I124" i="1"/>
  <c r="I164" i="1"/>
  <c r="I86" i="1"/>
  <c r="I115" i="1"/>
  <c r="H114" i="1"/>
  <c r="I114" i="1" s="1"/>
  <c r="I110" i="1"/>
  <c r="I116" i="1"/>
  <c r="I65" i="1"/>
  <c r="H363" i="1"/>
  <c r="H152" i="1"/>
  <c r="G152" i="1"/>
  <c r="H91" i="1"/>
  <c r="G91" i="1"/>
  <c r="H93" i="1"/>
  <c r="G93" i="1"/>
  <c r="I92" i="1"/>
  <c r="I94" i="1"/>
  <c r="G671" i="1" l="1"/>
  <c r="G827" i="1"/>
  <c r="G826" i="1" s="1"/>
  <c r="H231" i="1"/>
  <c r="I231" i="1" s="1"/>
  <c r="I232" i="1"/>
  <c r="I276" i="1"/>
  <c r="G275" i="1"/>
  <c r="I275" i="1" s="1"/>
  <c r="G90" i="1"/>
  <c r="G89" i="1" s="1"/>
  <c r="G88" i="1" s="1"/>
  <c r="H90" i="1"/>
  <c r="H89" i="1" s="1"/>
  <c r="H88" i="1" s="1"/>
  <c r="I91" i="1"/>
  <c r="I93" i="1"/>
  <c r="I90" i="1" l="1"/>
  <c r="I89" i="1"/>
  <c r="I88" i="1"/>
  <c r="H871" i="1"/>
  <c r="H870" i="1" s="1"/>
  <c r="H869" i="1" s="1"/>
  <c r="H868" i="1" s="1"/>
  <c r="H867" i="1" s="1"/>
  <c r="H866" i="1" s="1"/>
  <c r="H860" i="1"/>
  <c r="H864" i="1"/>
  <c r="H839" i="1"/>
  <c r="H838" i="1" s="1"/>
  <c r="H831" i="1"/>
  <c r="H830" i="1" s="1"/>
  <c r="H835" i="1"/>
  <c r="H834" i="1" s="1"/>
  <c r="H824" i="1"/>
  <c r="H823" i="1" s="1"/>
  <c r="H822" i="1" s="1"/>
  <c r="H821" i="1" s="1"/>
  <c r="H819" i="1"/>
  <c r="H818" i="1" s="1"/>
  <c r="H817" i="1" s="1"/>
  <c r="H816" i="1" s="1"/>
  <c r="H807" i="1"/>
  <c r="H806" i="1" s="1"/>
  <c r="H805" i="1" s="1"/>
  <c r="H804" i="1" s="1"/>
  <c r="H813" i="1"/>
  <c r="H812" i="1" s="1"/>
  <c r="H811" i="1" s="1"/>
  <c r="H801" i="1"/>
  <c r="H800" i="1" s="1"/>
  <c r="H799" i="1" s="1"/>
  <c r="H798" i="1" s="1"/>
  <c r="I803" i="1"/>
  <c r="I802" i="1"/>
  <c r="H809" i="1" l="1"/>
  <c r="H810" i="1"/>
  <c r="I810" i="1" s="1"/>
  <c r="H859" i="1"/>
  <c r="H858" i="1" s="1"/>
  <c r="H857" i="1" s="1"/>
  <c r="H856" i="1" s="1"/>
  <c r="H855" i="1" s="1"/>
  <c r="H837" i="1"/>
  <c r="H815" i="1"/>
  <c r="H829" i="1"/>
  <c r="H797" i="1"/>
  <c r="H790" i="1"/>
  <c r="H788" i="1"/>
  <c r="H785" i="1"/>
  <c r="H780" i="1"/>
  <c r="H777" i="1" s="1"/>
  <c r="H772" i="1"/>
  <c r="H771" i="1" s="1"/>
  <c r="H768" i="1"/>
  <c r="H765" i="1"/>
  <c r="H764" i="1" s="1"/>
  <c r="H761" i="1"/>
  <c r="H756" i="1"/>
  <c r="H755" i="1" s="1"/>
  <c r="H754" i="1" s="1"/>
  <c r="H753" i="1" s="1"/>
  <c r="H749" i="1"/>
  <c r="H708" i="1"/>
  <c r="H712" i="1"/>
  <c r="H735" i="1"/>
  <c r="H734" i="1"/>
  <c r="H730" i="1"/>
  <c r="H727" i="1"/>
  <c r="H726" i="1"/>
  <c r="H725" i="1" s="1"/>
  <c r="H720" i="1"/>
  <c r="H719" i="1" s="1"/>
  <c r="H717" i="1"/>
  <c r="H715" i="1"/>
  <c r="H748" i="1" l="1"/>
  <c r="H747" i="1" s="1"/>
  <c r="H746" i="1" s="1"/>
  <c r="H707" i="1"/>
  <c r="H828" i="1"/>
  <c r="H714" i="1"/>
  <c r="H770" i="1"/>
  <c r="H787" i="1"/>
  <c r="H784" i="1" s="1"/>
  <c r="H783" i="1" s="1"/>
  <c r="H782" i="1" s="1"/>
  <c r="H760" i="1"/>
  <c r="H759" i="1" s="1"/>
  <c r="H779" i="1"/>
  <c r="H778" i="1" s="1"/>
  <c r="H704" i="1"/>
  <c r="H702" i="1"/>
  <c r="H678" i="1"/>
  <c r="H682" i="1"/>
  <c r="H687" i="1"/>
  <c r="H689" i="1"/>
  <c r="H692" i="1"/>
  <c r="H695" i="1"/>
  <c r="H694" i="1" s="1"/>
  <c r="H665" i="1"/>
  <c r="I666" i="1"/>
  <c r="H667" i="1"/>
  <c r="H669" i="1"/>
  <c r="H668" i="1" s="1"/>
  <c r="I670" i="1"/>
  <c r="I654" i="1"/>
  <c r="I655" i="1"/>
  <c r="I658" i="1"/>
  <c r="I659" i="1"/>
  <c r="I661" i="1"/>
  <c r="H653" i="1"/>
  <c r="H652" i="1" s="1"/>
  <c r="H657" i="1"/>
  <c r="H656" i="1" s="1"/>
  <c r="H660" i="1"/>
  <c r="H648" i="1"/>
  <c r="H647" i="1" s="1"/>
  <c r="H644" i="1"/>
  <c r="H643" i="1" s="1"/>
  <c r="H642" i="1" s="1"/>
  <c r="H638" i="1"/>
  <c r="H637" i="1" s="1"/>
  <c r="H636" i="1" s="1"/>
  <c r="H635" i="1" s="1"/>
  <c r="H610" i="1"/>
  <c r="H609" i="1" s="1"/>
  <c r="H608" i="1" s="1"/>
  <c r="H613" i="1"/>
  <c r="H612" i="1" s="1"/>
  <c r="H620" i="1"/>
  <c r="H619" i="1" s="1"/>
  <c r="H618" i="1" s="1"/>
  <c r="H593" i="1"/>
  <c r="H592" i="1" s="1"/>
  <c r="G593" i="1"/>
  <c r="G592" i="1" s="1"/>
  <c r="H598" i="1"/>
  <c r="H597" i="1" s="1"/>
  <c r="H596" i="1" s="1"/>
  <c r="G598" i="1"/>
  <c r="G597" i="1" s="1"/>
  <c r="G596" i="1" s="1"/>
  <c r="H601" i="1"/>
  <c r="H600" i="1" s="1"/>
  <c r="G601" i="1"/>
  <c r="G600" i="1" s="1"/>
  <c r="H605" i="1"/>
  <c r="H604" i="1" s="1"/>
  <c r="H573" i="1"/>
  <c r="H572" i="1" s="1"/>
  <c r="H571" i="1" s="1"/>
  <c r="G573" i="1"/>
  <c r="G572" i="1" s="1"/>
  <c r="G571" i="1" s="1"/>
  <c r="H580" i="1"/>
  <c r="G580" i="1"/>
  <c r="H582" i="1"/>
  <c r="G582" i="1"/>
  <c r="H587" i="1"/>
  <c r="G587" i="1"/>
  <c r="H555" i="1"/>
  <c r="H554" i="1" s="1"/>
  <c r="G555" i="1"/>
  <c r="G554" i="1" s="1"/>
  <c r="G557" i="1"/>
  <c r="H557" i="1"/>
  <c r="H561" i="1"/>
  <c r="H560" i="1" s="1"/>
  <c r="H559" i="1" s="1"/>
  <c r="G561" i="1"/>
  <c r="G560" i="1" s="1"/>
  <c r="G559" i="1" s="1"/>
  <c r="H565" i="1"/>
  <c r="H564" i="1" s="1"/>
  <c r="H563" i="1" s="1"/>
  <c r="G565" i="1"/>
  <c r="G564" i="1" s="1"/>
  <c r="G563" i="1" s="1"/>
  <c r="H548" i="1"/>
  <c r="H547" i="1" s="1"/>
  <c r="H546" i="1" s="1"/>
  <c r="H545" i="1" s="1"/>
  <c r="G548" i="1"/>
  <c r="G547" i="1" s="1"/>
  <c r="G546" i="1" s="1"/>
  <c r="G545" i="1" s="1"/>
  <c r="H512" i="1"/>
  <c r="H511" i="1" s="1"/>
  <c r="G512" i="1"/>
  <c r="G511" i="1" s="1"/>
  <c r="H514" i="1"/>
  <c r="G514" i="1"/>
  <c r="H519" i="1"/>
  <c r="H518" i="1" s="1"/>
  <c r="H517" i="1" s="1"/>
  <c r="G519" i="1"/>
  <c r="G518" i="1" s="1"/>
  <c r="G517" i="1" s="1"/>
  <c r="H526" i="1"/>
  <c r="G526" i="1"/>
  <c r="H528" i="1"/>
  <c r="G528" i="1"/>
  <c r="H534" i="1"/>
  <c r="H532" i="1" s="1"/>
  <c r="G534" i="1"/>
  <c r="G532" i="1" s="1"/>
  <c r="H537" i="1"/>
  <c r="H536" i="1" s="1"/>
  <c r="G537" i="1"/>
  <c r="G536" i="1" s="1"/>
  <c r="H540" i="1"/>
  <c r="H539" i="1" s="1"/>
  <c r="G540" i="1"/>
  <c r="G539" i="1" s="1"/>
  <c r="H543" i="1"/>
  <c r="H542" i="1" s="1"/>
  <c r="G543" i="1"/>
  <c r="G542" i="1" s="1"/>
  <c r="H486" i="1"/>
  <c r="G486" i="1"/>
  <c r="H488" i="1"/>
  <c r="G488" i="1"/>
  <c r="H490" i="1"/>
  <c r="G490" i="1"/>
  <c r="H492" i="1"/>
  <c r="G492" i="1"/>
  <c r="H495" i="1"/>
  <c r="G495" i="1"/>
  <c r="H497" i="1"/>
  <c r="G497" i="1"/>
  <c r="H500" i="1"/>
  <c r="H499" i="1" s="1"/>
  <c r="G500" i="1"/>
  <c r="G499" i="1" s="1"/>
  <c r="H502" i="1"/>
  <c r="G502" i="1"/>
  <c r="H507" i="1"/>
  <c r="G507" i="1"/>
  <c r="H509" i="1"/>
  <c r="G509" i="1"/>
  <c r="H480" i="1"/>
  <c r="H479" i="1" s="1"/>
  <c r="H478" i="1" s="1"/>
  <c r="H477" i="1" s="1"/>
  <c r="G480" i="1"/>
  <c r="G479" i="1" s="1"/>
  <c r="G478" i="1" s="1"/>
  <c r="G477" i="1" s="1"/>
  <c r="H452" i="1"/>
  <c r="H451" i="1" s="1"/>
  <c r="H450" i="1" s="1"/>
  <c r="G452" i="1"/>
  <c r="G451" i="1" s="1"/>
  <c r="G450" i="1" s="1"/>
  <c r="H455" i="1"/>
  <c r="H454" i="1" s="1"/>
  <c r="G455" i="1"/>
  <c r="G454" i="1" s="1"/>
  <c r="H458" i="1"/>
  <c r="H457" i="1" s="1"/>
  <c r="G458" i="1"/>
  <c r="G457" i="1" s="1"/>
  <c r="H462" i="1"/>
  <c r="H461" i="1" s="1"/>
  <c r="G462" i="1"/>
  <c r="G461" i="1" s="1"/>
  <c r="H466" i="1"/>
  <c r="H464" i="1" s="1"/>
  <c r="G466" i="1"/>
  <c r="G464" i="1" s="1"/>
  <c r="H469" i="1"/>
  <c r="H468" i="1" s="1"/>
  <c r="G469" i="1"/>
  <c r="G468" i="1" s="1"/>
  <c r="H474" i="1"/>
  <c r="H473" i="1" s="1"/>
  <c r="H472" i="1" s="1"/>
  <c r="H471" i="1" s="1"/>
  <c r="G474" i="1"/>
  <c r="G473" i="1" s="1"/>
  <c r="G472" i="1" s="1"/>
  <c r="G471" i="1" s="1"/>
  <c r="H444" i="1"/>
  <c r="H443" i="1" s="1"/>
  <c r="H442" i="1" s="1"/>
  <c r="H441" i="1" s="1"/>
  <c r="G444" i="1"/>
  <c r="G443" i="1" s="1"/>
  <c r="G442" i="1" s="1"/>
  <c r="G441" i="1" s="1"/>
  <c r="H439" i="1"/>
  <c r="H438" i="1" s="1"/>
  <c r="G439" i="1"/>
  <c r="G438" i="1" s="1"/>
  <c r="H430" i="1"/>
  <c r="H429" i="1" s="1"/>
  <c r="G430" i="1"/>
  <c r="G429" i="1" s="1"/>
  <c r="H433" i="1"/>
  <c r="H432" i="1" s="1"/>
  <c r="G433" i="1"/>
  <c r="G432" i="1" s="1"/>
  <c r="H691" i="1" l="1"/>
  <c r="H701" i="1"/>
  <c r="H675" i="1"/>
  <c r="H706" i="1"/>
  <c r="H827" i="1"/>
  <c r="H826" i="1" s="1"/>
  <c r="I675" i="1"/>
  <c r="H651" i="1"/>
  <c r="H607" i="1"/>
  <c r="I539" i="1"/>
  <c r="G525" i="1"/>
  <c r="G521" i="1" s="1"/>
  <c r="H525" i="1"/>
  <c r="H521" i="1" s="1"/>
  <c r="H758" i="1"/>
  <c r="H745" i="1" s="1"/>
  <c r="H449" i="1"/>
  <c r="I660" i="1"/>
  <c r="I667" i="1"/>
  <c r="H776" i="1"/>
  <c r="H686" i="1"/>
  <c r="G494" i="1"/>
  <c r="I665" i="1"/>
  <c r="G591" i="1"/>
  <c r="H591" i="1"/>
  <c r="I702" i="1"/>
  <c r="G485" i="1"/>
  <c r="G484" i="1" s="1"/>
  <c r="I656" i="1"/>
  <c r="I652" i="1"/>
  <c r="H664" i="1"/>
  <c r="H663" i="1" s="1"/>
  <c r="I663" i="1" s="1"/>
  <c r="I668" i="1"/>
  <c r="I653" i="1"/>
  <c r="H437" i="1"/>
  <c r="H436" i="1" s="1"/>
  <c r="H435" i="1" s="1"/>
  <c r="G506" i="1"/>
  <c r="I657" i="1"/>
  <c r="I669" i="1"/>
  <c r="H641" i="1"/>
  <c r="G579" i="1"/>
  <c r="G578" i="1" s="1"/>
  <c r="G570" i="1" s="1"/>
  <c r="G449" i="1"/>
  <c r="H494" i="1"/>
  <c r="H485" i="1"/>
  <c r="H484" i="1" s="1"/>
  <c r="H553" i="1"/>
  <c r="H552" i="1" s="1"/>
  <c r="H551" i="1" s="1"/>
  <c r="H579" i="1"/>
  <c r="H578" i="1" s="1"/>
  <c r="H570" i="1" s="1"/>
  <c r="G437" i="1"/>
  <c r="G436" i="1" s="1"/>
  <c r="G435" i="1" s="1"/>
  <c r="H460" i="1"/>
  <c r="H506" i="1"/>
  <c r="G553" i="1"/>
  <c r="G552" i="1" s="1"/>
  <c r="G551" i="1" s="1"/>
  <c r="G460" i="1"/>
  <c r="H674" i="1" l="1"/>
  <c r="H673" i="1" s="1"/>
  <c r="H672" i="1" s="1"/>
  <c r="G550" i="1"/>
  <c r="G483" i="1"/>
  <c r="I664" i="1"/>
  <c r="G590" i="1"/>
  <c r="G589" i="1" s="1"/>
  <c r="H650" i="1"/>
  <c r="I650" i="1" s="1"/>
  <c r="I651" i="1"/>
  <c r="I579" i="1"/>
  <c r="H662" i="1"/>
  <c r="I662" i="1" s="1"/>
  <c r="H550" i="1"/>
  <c r="H448" i="1"/>
  <c r="H447" i="1" s="1"/>
  <c r="H483" i="1"/>
  <c r="H482" i="1" s="1"/>
  <c r="G448" i="1"/>
  <c r="G447" i="1" s="1"/>
  <c r="I674" i="1" l="1"/>
  <c r="I673" i="1"/>
  <c r="H671" i="1"/>
  <c r="G482" i="1"/>
  <c r="G476" i="1" s="1"/>
  <c r="G446" i="1" s="1"/>
  <c r="H590" i="1"/>
  <c r="H589" i="1" s="1"/>
  <c r="H476" i="1"/>
  <c r="H446" i="1" l="1"/>
  <c r="I482" i="1"/>
  <c r="H427" i="1"/>
  <c r="G427" i="1"/>
  <c r="H425" i="1"/>
  <c r="G425" i="1"/>
  <c r="H419" i="1"/>
  <c r="G419" i="1"/>
  <c r="H416" i="1"/>
  <c r="G416" i="1"/>
  <c r="H413" i="1"/>
  <c r="H410" i="1" s="1"/>
  <c r="G413" i="1"/>
  <c r="G410" i="1" s="1"/>
  <c r="H407" i="1"/>
  <c r="H406" i="1" s="1"/>
  <c r="H405" i="1" s="1"/>
  <c r="G407" i="1"/>
  <c r="G406" i="1" s="1"/>
  <c r="G405" i="1" s="1"/>
  <c r="H402" i="1"/>
  <c r="H401" i="1" s="1"/>
  <c r="H400" i="1" s="1"/>
  <c r="H399" i="1" s="1"/>
  <c r="G402" i="1"/>
  <c r="G401" i="1" s="1"/>
  <c r="G400" i="1" s="1"/>
  <c r="G399" i="1" s="1"/>
  <c r="H395" i="1"/>
  <c r="H394" i="1" s="1"/>
  <c r="G395" i="1"/>
  <c r="G394" i="1" s="1"/>
  <c r="H387" i="1"/>
  <c r="G387" i="1"/>
  <c r="H389" i="1"/>
  <c r="G389" i="1"/>
  <c r="H352" i="1"/>
  <c r="H351" i="1" s="1"/>
  <c r="G352" i="1"/>
  <c r="G351" i="1" s="1"/>
  <c r="H355" i="1"/>
  <c r="H354" i="1" s="1"/>
  <c r="G355" i="1"/>
  <c r="G354" i="1" s="1"/>
  <c r="G363" i="1"/>
  <c r="H365" i="1"/>
  <c r="G365" i="1"/>
  <c r="H367" i="1"/>
  <c r="G367" i="1"/>
  <c r="H375" i="1"/>
  <c r="H374" i="1" s="1"/>
  <c r="H373" i="1" s="1"/>
  <c r="G375" i="1"/>
  <c r="G374" i="1" s="1"/>
  <c r="G373" i="1" s="1"/>
  <c r="H331" i="1"/>
  <c r="H330" i="1" s="1"/>
  <c r="H329" i="1" s="1"/>
  <c r="G331" i="1"/>
  <c r="G330" i="1" s="1"/>
  <c r="G329" i="1" s="1"/>
  <c r="H346" i="1"/>
  <c r="G346" i="1"/>
  <c r="H317" i="1"/>
  <c r="G317" i="1"/>
  <c r="G321" i="1"/>
  <c r="H309" i="1"/>
  <c r="H308" i="1" s="1"/>
  <c r="G309" i="1"/>
  <c r="G308" i="1" s="1"/>
  <c r="H312" i="1"/>
  <c r="H311" i="1" s="1"/>
  <c r="G312" i="1"/>
  <c r="G311" i="1" s="1"/>
  <c r="H289" i="1"/>
  <c r="H288" i="1" s="1"/>
  <c r="G289" i="1"/>
  <c r="G288" i="1" s="1"/>
  <c r="H294" i="1"/>
  <c r="H291" i="1" s="1"/>
  <c r="G294" i="1"/>
  <c r="G291" i="1" s="1"/>
  <c r="H297" i="1"/>
  <c r="H296" i="1" s="1"/>
  <c r="G297" i="1"/>
  <c r="G296" i="1" s="1"/>
  <c r="H300" i="1"/>
  <c r="H299" i="1" s="1"/>
  <c r="G300" i="1"/>
  <c r="G299" i="1" s="1"/>
  <c r="H304" i="1"/>
  <c r="H303" i="1" s="1"/>
  <c r="H302" i="1" s="1"/>
  <c r="G304" i="1"/>
  <c r="G303" i="1" s="1"/>
  <c r="G302" i="1" s="1"/>
  <c r="H283" i="1"/>
  <c r="H282" i="1" s="1"/>
  <c r="H281" i="1" s="1"/>
  <c r="H280" i="1" s="1"/>
  <c r="H279" i="1" s="1"/>
  <c r="G283" i="1"/>
  <c r="G282" i="1" s="1"/>
  <c r="G281" i="1" s="1"/>
  <c r="G280" i="1" s="1"/>
  <c r="G279" i="1" s="1"/>
  <c r="H271" i="1"/>
  <c r="G271" i="1"/>
  <c r="H273" i="1"/>
  <c r="G273" i="1"/>
  <c r="H268" i="1"/>
  <c r="G268" i="1"/>
  <c r="H264" i="1"/>
  <c r="G264" i="1"/>
  <c r="G263" i="1" s="1"/>
  <c r="H258" i="1"/>
  <c r="H257" i="1" s="1"/>
  <c r="H256" i="1" s="1"/>
  <c r="H255" i="1" s="1"/>
  <c r="G258" i="1"/>
  <c r="G257" i="1" s="1"/>
  <c r="G256" i="1" s="1"/>
  <c r="G255" i="1" s="1"/>
  <c r="H253" i="1"/>
  <c r="H252" i="1" s="1"/>
  <c r="G253" i="1"/>
  <c r="G252" i="1" s="1"/>
  <c r="H250" i="1"/>
  <c r="H245" i="1" s="1"/>
  <c r="G250" i="1"/>
  <c r="G245" i="1" s="1"/>
  <c r="H229" i="1"/>
  <c r="H228" i="1" s="1"/>
  <c r="H227" i="1" s="1"/>
  <c r="G229" i="1"/>
  <c r="G228" i="1" s="1"/>
  <c r="G227" i="1" s="1"/>
  <c r="H224" i="1"/>
  <c r="H223" i="1" s="1"/>
  <c r="G224" i="1"/>
  <c r="G223" i="1" s="1"/>
  <c r="H218" i="1"/>
  <c r="H217" i="1" s="1"/>
  <c r="G218" i="1"/>
  <c r="G217" i="1" s="1"/>
  <c r="H221" i="1"/>
  <c r="H220" i="1" s="1"/>
  <c r="G221" i="1"/>
  <c r="G220" i="1" s="1"/>
  <c r="G386" i="1" l="1"/>
  <c r="G385" i="1" s="1"/>
  <c r="G384" i="1" s="1"/>
  <c r="H393" i="1"/>
  <c r="H392" i="1" s="1"/>
  <c r="G393" i="1"/>
  <c r="G392" i="1" s="1"/>
  <c r="H386" i="1"/>
  <c r="H385" i="1" s="1"/>
  <c r="H424" i="1"/>
  <c r="I291" i="1"/>
  <c r="H263" i="1"/>
  <c r="H262" i="1" s="1"/>
  <c r="H261" i="1" s="1"/>
  <c r="G415" i="1"/>
  <c r="H415" i="1"/>
  <c r="G424" i="1"/>
  <c r="H244" i="1"/>
  <c r="H243" i="1" s="1"/>
  <c r="H242" i="1" s="1"/>
  <c r="G270" i="1"/>
  <c r="G262" i="1" s="1"/>
  <c r="H270" i="1"/>
  <c r="G316" i="1"/>
  <c r="H316" i="1"/>
  <c r="G307" i="1"/>
  <c r="G306" i="1" s="1"/>
  <c r="H350" i="1"/>
  <c r="G362" i="1"/>
  <c r="G361" i="1" s="1"/>
  <c r="H287" i="1"/>
  <c r="H286" i="1" s="1"/>
  <c r="H362" i="1"/>
  <c r="H361" i="1" s="1"/>
  <c r="G342" i="1"/>
  <c r="G341" i="1" s="1"/>
  <c r="G340" i="1" s="1"/>
  <c r="G328" i="1" s="1"/>
  <c r="G287" i="1"/>
  <c r="G286" i="1" s="1"/>
  <c r="G350" i="1"/>
  <c r="H307" i="1"/>
  <c r="H306" i="1" s="1"/>
  <c r="H342" i="1"/>
  <c r="H341" i="1" s="1"/>
  <c r="H340" i="1" s="1"/>
  <c r="H328" i="1" s="1"/>
  <c r="G244" i="1"/>
  <c r="G243" i="1" s="1"/>
  <c r="G242" i="1" s="1"/>
  <c r="H213" i="1"/>
  <c r="G213" i="1"/>
  <c r="H215" i="1"/>
  <c r="G215" i="1"/>
  <c r="H210" i="1"/>
  <c r="G210" i="1"/>
  <c r="H208" i="1"/>
  <c r="G208" i="1"/>
  <c r="H206" i="1"/>
  <c r="G206" i="1"/>
  <c r="H204" i="1"/>
  <c r="G204" i="1"/>
  <c r="H198" i="1"/>
  <c r="H197" i="1" s="1"/>
  <c r="G198" i="1"/>
  <c r="G197" i="1" s="1"/>
  <c r="G196" i="1" s="1"/>
  <c r="G195" i="1" s="1"/>
  <c r="G194" i="1" s="1"/>
  <c r="H191" i="1"/>
  <c r="H190" i="1" s="1"/>
  <c r="G191" i="1"/>
  <c r="G190" i="1" s="1"/>
  <c r="H188" i="1"/>
  <c r="H187" i="1" s="1"/>
  <c r="G188" i="1"/>
  <c r="G187" i="1" s="1"/>
  <c r="G161" i="1"/>
  <c r="G160" i="1" s="1"/>
  <c r="H161" i="1"/>
  <c r="H160" i="1" s="1"/>
  <c r="H172" i="1"/>
  <c r="G172" i="1"/>
  <c r="H174" i="1"/>
  <c r="G174" i="1"/>
  <c r="H178" i="1"/>
  <c r="H177" i="1" s="1"/>
  <c r="H176" i="1" s="1"/>
  <c r="G178" i="1"/>
  <c r="H182" i="1"/>
  <c r="H181" i="1" s="1"/>
  <c r="H180" i="1" s="1"/>
  <c r="G182" i="1"/>
  <c r="G181" i="1" s="1"/>
  <c r="G180" i="1" s="1"/>
  <c r="H155" i="1"/>
  <c r="G155" i="1"/>
  <c r="G151" i="1" s="1"/>
  <c r="H147" i="1"/>
  <c r="H146" i="1" s="1"/>
  <c r="H145" i="1" s="1"/>
  <c r="H144" i="1" s="1"/>
  <c r="G147" i="1"/>
  <c r="G146" i="1" s="1"/>
  <c r="H142" i="1"/>
  <c r="H141" i="1" s="1"/>
  <c r="G142" i="1"/>
  <c r="G141" i="1" s="1"/>
  <c r="G140" i="1" s="1"/>
  <c r="G139" i="1" s="1"/>
  <c r="H134" i="1"/>
  <c r="H133" i="1" s="1"/>
  <c r="H132" i="1" s="1"/>
  <c r="G134" i="1"/>
  <c r="G133" i="1" s="1"/>
  <c r="G132" i="1" s="1"/>
  <c r="G131" i="1" s="1"/>
  <c r="G130" i="1" s="1"/>
  <c r="G129" i="1" s="1"/>
  <c r="H127" i="1"/>
  <c r="H126" i="1" s="1"/>
  <c r="G127" i="1"/>
  <c r="G126" i="1" s="1"/>
  <c r="G118" i="1" s="1"/>
  <c r="H105" i="1"/>
  <c r="H104" i="1" s="1"/>
  <c r="G105" i="1"/>
  <c r="G104" i="1" s="1"/>
  <c r="H108" i="1"/>
  <c r="H112" i="1"/>
  <c r="G108" i="1"/>
  <c r="G112" i="1"/>
  <c r="C112" i="1"/>
  <c r="B112" i="1"/>
  <c r="C109" i="1"/>
  <c r="B109" i="1"/>
  <c r="C108" i="1"/>
  <c r="B108" i="1"/>
  <c r="H99" i="1"/>
  <c r="H98" i="1" s="1"/>
  <c r="G99" i="1"/>
  <c r="G98" i="1" s="1"/>
  <c r="G97" i="1" s="1"/>
  <c r="G96" i="1" s="1"/>
  <c r="G95" i="1" s="1"/>
  <c r="H76" i="1"/>
  <c r="H75" i="1" s="1"/>
  <c r="H74" i="1" s="1"/>
  <c r="G76" i="1"/>
  <c r="G75" i="1" s="1"/>
  <c r="G74" i="1" s="1"/>
  <c r="H80" i="1"/>
  <c r="G80" i="1"/>
  <c r="H84" i="1"/>
  <c r="G84" i="1"/>
  <c r="H70" i="1"/>
  <c r="H69" i="1" s="1"/>
  <c r="H68" i="1" s="1"/>
  <c r="H67" i="1" s="1"/>
  <c r="G70" i="1"/>
  <c r="G69" i="1" s="1"/>
  <c r="G68" i="1" s="1"/>
  <c r="G67" i="1" s="1"/>
  <c r="H53" i="1"/>
  <c r="G53" i="1"/>
  <c r="H59" i="1"/>
  <c r="G59" i="1"/>
  <c r="H62" i="1"/>
  <c r="G62" i="1"/>
  <c r="G57" i="1"/>
  <c r="H57" i="1"/>
  <c r="H45" i="1"/>
  <c r="H44" i="1" s="1"/>
  <c r="G45" i="1"/>
  <c r="G44" i="1" s="1"/>
  <c r="H48" i="1"/>
  <c r="H47" i="1" s="1"/>
  <c r="G48" i="1"/>
  <c r="G47" i="1" s="1"/>
  <c r="H40" i="1"/>
  <c r="H39" i="1" s="1"/>
  <c r="H38" i="1" s="1"/>
  <c r="H37" i="1" s="1"/>
  <c r="G40" i="1"/>
  <c r="G39" i="1" s="1"/>
  <c r="G38" i="1" s="1"/>
  <c r="G37" i="1" s="1"/>
  <c r="H34" i="1"/>
  <c r="G34" i="1"/>
  <c r="G33" i="1" s="1"/>
  <c r="G32" i="1" s="1"/>
  <c r="H29" i="1"/>
  <c r="H28" i="1" s="1"/>
  <c r="G29" i="1"/>
  <c r="G28" i="1" s="1"/>
  <c r="G27" i="1" s="1"/>
  <c r="H22" i="1"/>
  <c r="H21" i="1" s="1"/>
  <c r="H20" i="1" s="1"/>
  <c r="H19" i="1" s="1"/>
  <c r="G22" i="1"/>
  <c r="G21" i="1" s="1"/>
  <c r="G20" i="1" s="1"/>
  <c r="G19" i="1" s="1"/>
  <c r="G18" i="1" s="1"/>
  <c r="H14" i="1"/>
  <c r="G14" i="1"/>
  <c r="H16" i="1"/>
  <c r="G16" i="1"/>
  <c r="I15" i="1"/>
  <c r="I17" i="1"/>
  <c r="I24" i="1"/>
  <c r="I30" i="1"/>
  <c r="I31" i="1"/>
  <c r="I35" i="1"/>
  <c r="I36" i="1"/>
  <c r="I41" i="1"/>
  <c r="I49" i="1"/>
  <c r="I56" i="1"/>
  <c r="I60" i="1"/>
  <c r="I61" i="1"/>
  <c r="I63" i="1"/>
  <c r="I64" i="1"/>
  <c r="I77" i="1"/>
  <c r="I82" i="1"/>
  <c r="I83" i="1"/>
  <c r="I85" i="1"/>
  <c r="I109" i="1"/>
  <c r="I121" i="1"/>
  <c r="I122" i="1"/>
  <c r="I128" i="1"/>
  <c r="I135" i="1"/>
  <c r="I152" i="1"/>
  <c r="I154" i="1"/>
  <c r="I156" i="1"/>
  <c r="I162" i="1"/>
  <c r="I163" i="1"/>
  <c r="I171" i="1"/>
  <c r="I179" i="1"/>
  <c r="I192" i="1"/>
  <c r="I199" i="1"/>
  <c r="I205" i="1"/>
  <c r="I207" i="1"/>
  <c r="I209" i="1"/>
  <c r="I214" i="1"/>
  <c r="I218" i="1"/>
  <c r="I222" i="1"/>
  <c r="I223" i="1"/>
  <c r="I227" i="1"/>
  <c r="I228" i="1"/>
  <c r="I229" i="1"/>
  <c r="I230" i="1"/>
  <c r="I250" i="1"/>
  <c r="I251" i="1"/>
  <c r="I253" i="1"/>
  <c r="I252" i="1" s="1"/>
  <c r="I254" i="1"/>
  <c r="I256" i="1"/>
  <c r="I258" i="1"/>
  <c r="I259" i="1"/>
  <c r="I264" i="1"/>
  <c r="I269" i="1"/>
  <c r="I273" i="1"/>
  <c r="I279" i="1"/>
  <c r="I280" i="1"/>
  <c r="I282" i="1"/>
  <c r="I281" i="1"/>
  <c r="I284" i="1"/>
  <c r="I289" i="1"/>
  <c r="I290" i="1"/>
  <c r="I288" i="1"/>
  <c r="I295" i="1"/>
  <c r="I298" i="1"/>
  <c r="I302" i="1"/>
  <c r="I303" i="1"/>
  <c r="I309" i="1"/>
  <c r="I310" i="1"/>
  <c r="I311" i="1"/>
  <c r="I312" i="1"/>
  <c r="I317" i="1"/>
  <c r="I319" i="1"/>
  <c r="I320" i="1"/>
  <c r="I330" i="1"/>
  <c r="I331" i="1"/>
  <c r="I332" i="1"/>
  <c r="I334" i="1"/>
  <c r="I343" i="1"/>
  <c r="I351" i="1"/>
  <c r="I352" i="1"/>
  <c r="I356" i="1"/>
  <c r="I363" i="1"/>
  <c r="I364" i="1"/>
  <c r="I366" i="1"/>
  <c r="I367" i="1"/>
  <c r="I373" i="1"/>
  <c r="I374" i="1"/>
  <c r="I387" i="1"/>
  <c r="I393" i="1"/>
  <c r="I394" i="1"/>
  <c r="I399" i="1"/>
  <c r="I400" i="1"/>
  <c r="I403" i="1"/>
  <c r="I405" i="1"/>
  <c r="I406" i="1"/>
  <c r="I407" i="1"/>
  <c r="I408" i="1"/>
  <c r="I416" i="1"/>
  <c r="I417" i="1"/>
  <c r="I420" i="1"/>
  <c r="I425" i="1"/>
  <c r="I426" i="1"/>
  <c r="I429" i="1"/>
  <c r="I430" i="1"/>
  <c r="I434" i="1"/>
  <c r="I435" i="1"/>
  <c r="I436" i="1"/>
  <c r="I437" i="1"/>
  <c r="I440" i="1"/>
  <c r="I441" i="1"/>
  <c r="I443" i="1"/>
  <c r="I444" i="1"/>
  <c r="I445" i="1"/>
  <c r="I446" i="1"/>
  <c r="I447" i="1"/>
  <c r="I448" i="1"/>
  <c r="I450" i="1"/>
  <c r="I451" i="1"/>
  <c r="I452" i="1"/>
  <c r="I454" i="1"/>
  <c r="I455" i="1"/>
  <c r="I456" i="1"/>
  <c r="I458" i="1"/>
  <c r="I460" i="1"/>
  <c r="I463" i="1"/>
  <c r="I469" i="1"/>
  <c r="I475" i="1"/>
  <c r="I479" i="1"/>
  <c r="I480" i="1"/>
  <c r="I486" i="1"/>
  <c r="I487" i="1"/>
  <c r="I489" i="1"/>
  <c r="I490" i="1"/>
  <c r="I493" i="1"/>
  <c r="I494" i="1"/>
  <c r="I495" i="1"/>
  <c r="I497" i="1"/>
  <c r="I498" i="1"/>
  <c r="I499" i="1"/>
  <c r="I500" i="1"/>
  <c r="I501" i="1"/>
  <c r="I502" i="1"/>
  <c r="I503" i="1"/>
  <c r="I508" i="1"/>
  <c r="I509" i="1"/>
  <c r="I514" i="1"/>
  <c r="I520" i="1"/>
  <c r="I521" i="1"/>
  <c r="I525" i="1"/>
  <c r="I526" i="1"/>
  <c r="I534" i="1"/>
  <c r="I536" i="1"/>
  <c r="I538" i="1"/>
  <c r="I540" i="1"/>
  <c r="I547" i="1"/>
  <c r="I548" i="1"/>
  <c r="I549" i="1"/>
  <c r="I554" i="1"/>
  <c r="I555" i="1"/>
  <c r="I556" i="1"/>
  <c r="I557" i="1"/>
  <c r="I564" i="1"/>
  <c r="I565" i="1"/>
  <c r="I566" i="1"/>
  <c r="I570" i="1"/>
  <c r="I581" i="1"/>
  <c r="I592" i="1"/>
  <c r="I593" i="1"/>
  <c r="I594" i="1"/>
  <c r="I597" i="1"/>
  <c r="I598" i="1"/>
  <c r="I601" i="1"/>
  <c r="I602" i="1"/>
  <c r="I603" i="1"/>
  <c r="I604" i="1"/>
  <c r="I605" i="1"/>
  <c r="I607" i="1"/>
  <c r="I608" i="1"/>
  <c r="I613" i="1"/>
  <c r="I614" i="1"/>
  <c r="I615" i="1"/>
  <c r="I616" i="1"/>
  <c r="I622" i="1"/>
  <c r="I636" i="1"/>
  <c r="I643" i="1"/>
  <c r="I644" i="1"/>
  <c r="I646" i="1"/>
  <c r="I671" i="1"/>
  <c r="I672" i="1"/>
  <c r="I686" i="1"/>
  <c r="I687" i="1"/>
  <c r="I688" i="1"/>
  <c r="I694" i="1"/>
  <c r="I695" i="1"/>
  <c r="I696" i="1"/>
  <c r="I701" i="1"/>
  <c r="I709" i="1"/>
  <c r="I717" i="1"/>
  <c r="I721" i="1"/>
  <c r="I727" i="1"/>
  <c r="I728" i="1"/>
  <c r="I731" i="1"/>
  <c r="I746" i="1"/>
  <c r="I747" i="1"/>
  <c r="I748" i="1"/>
  <c r="I749" i="1"/>
  <c r="I756" i="1"/>
  <c r="I757" i="1"/>
  <c r="I758" i="1"/>
  <c r="I763" i="1"/>
  <c r="I764" i="1"/>
  <c r="I765" i="1"/>
  <c r="I766" i="1"/>
  <c r="I767" i="1"/>
  <c r="I768" i="1"/>
  <c r="I776" i="1"/>
  <c r="I779" i="1"/>
  <c r="I781" i="1"/>
  <c r="I782" i="1"/>
  <c r="I786" i="1"/>
  <c r="I787" i="1"/>
  <c r="I790" i="1"/>
  <c r="I797" i="1"/>
  <c r="I798" i="1"/>
  <c r="I799" i="1"/>
  <c r="I804" i="1"/>
  <c r="I808" i="1"/>
  <c r="I809" i="1"/>
  <c r="I811" i="1"/>
  <c r="I813" i="1"/>
  <c r="I814" i="1"/>
  <c r="I816" i="1"/>
  <c r="I819" i="1"/>
  <c r="I820" i="1"/>
  <c r="I821" i="1"/>
  <c r="I822" i="1"/>
  <c r="I824" i="1"/>
  <c r="I825" i="1"/>
  <c r="I827" i="1"/>
  <c r="I832" i="1"/>
  <c r="I833" i="1"/>
  <c r="I834" i="1"/>
  <c r="I835" i="1"/>
  <c r="I859" i="1"/>
  <c r="I865" i="1"/>
  <c r="I866" i="1"/>
  <c r="I869" i="1"/>
  <c r="I870" i="1"/>
  <c r="I871" i="1"/>
  <c r="G349" i="1" l="1"/>
  <c r="H409" i="1"/>
  <c r="H404" i="1" s="1"/>
  <c r="H391" i="1" s="1"/>
  <c r="G409" i="1"/>
  <c r="G404" i="1" s="1"/>
  <c r="G391" i="1" s="1"/>
  <c r="I415" i="1"/>
  <c r="I286" i="1"/>
  <c r="I204" i="1"/>
  <c r="H349" i="1"/>
  <c r="H348" i="1" s="1"/>
  <c r="H315" i="1"/>
  <c r="H314" i="1" s="1"/>
  <c r="G315" i="1"/>
  <c r="H260" i="1"/>
  <c r="G261" i="1"/>
  <c r="G260" i="1" s="1"/>
  <c r="I362" i="1"/>
  <c r="I198" i="1"/>
  <c r="H107" i="1"/>
  <c r="H103" i="1" s="1"/>
  <c r="H102" i="1" s="1"/>
  <c r="G166" i="1"/>
  <c r="G159" i="1" s="1"/>
  <c r="H166" i="1"/>
  <c r="I263" i="1"/>
  <c r="I316" i="1"/>
  <c r="G107" i="1"/>
  <c r="G103" i="1" s="1"/>
  <c r="G102" i="1" s="1"/>
  <c r="G101" i="1" s="1"/>
  <c r="I206" i="1"/>
  <c r="I169" i="1"/>
  <c r="G79" i="1"/>
  <c r="G78" i="1" s="1"/>
  <c r="I350" i="1"/>
  <c r="H79" i="1"/>
  <c r="H78" i="1" s="1"/>
  <c r="I340" i="1"/>
  <c r="G150" i="1"/>
  <c r="I287" i="1"/>
  <c r="I134" i="1"/>
  <c r="H52" i="1"/>
  <c r="H51" i="1" s="1"/>
  <c r="H50" i="1" s="1"/>
  <c r="I341" i="1"/>
  <c r="I386" i="1"/>
  <c r="I342" i="1"/>
  <c r="G52" i="1"/>
  <c r="G51" i="1" s="1"/>
  <c r="G50" i="1" s="1"/>
  <c r="I244" i="1"/>
  <c r="I243" i="1"/>
  <c r="I242" i="1"/>
  <c r="I34" i="1"/>
  <c r="H384" i="1"/>
  <c r="I384" i="1" s="1"/>
  <c r="I385" i="1"/>
  <c r="I57" i="1"/>
  <c r="I178" i="1"/>
  <c r="G43" i="1"/>
  <c r="G42" i="1" s="1"/>
  <c r="H151" i="1"/>
  <c r="H150" i="1" s="1"/>
  <c r="I62" i="1"/>
  <c r="I84" i="1"/>
  <c r="G203" i="1"/>
  <c r="G26" i="1"/>
  <c r="H212" i="1"/>
  <c r="H43" i="1"/>
  <c r="H42" i="1" s="1"/>
  <c r="I187" i="1"/>
  <c r="G177" i="1"/>
  <c r="G176" i="1" s="1"/>
  <c r="I176" i="1" s="1"/>
  <c r="G186" i="1"/>
  <c r="G185" i="1" s="1"/>
  <c r="G184" i="1" s="1"/>
  <c r="H13" i="1"/>
  <c r="H12" i="1" s="1"/>
  <c r="H11" i="1" s="1"/>
  <c r="H10" i="1" s="1"/>
  <c r="H203" i="1"/>
  <c r="G212" i="1"/>
  <c r="I104" i="1"/>
  <c r="G13" i="1"/>
  <c r="G12" i="1" s="1"/>
  <c r="G11" i="1" s="1"/>
  <c r="G10" i="1" s="1"/>
  <c r="I155" i="1"/>
  <c r="H186" i="1"/>
  <c r="I210" i="1"/>
  <c r="I197" i="1"/>
  <c r="H196" i="1"/>
  <c r="I188" i="1"/>
  <c r="I180" i="1"/>
  <c r="G145" i="1"/>
  <c r="I145" i="1" s="1"/>
  <c r="I146" i="1"/>
  <c r="I126" i="1"/>
  <c r="I59" i="1"/>
  <c r="I70" i="1"/>
  <c r="I47" i="1"/>
  <c r="I112" i="1"/>
  <c r="I120" i="1"/>
  <c r="H140" i="1"/>
  <c r="H139" i="1" s="1"/>
  <c r="I139" i="1" s="1"/>
  <c r="I141" i="1"/>
  <c r="H131" i="1"/>
  <c r="I132" i="1"/>
  <c r="I133" i="1"/>
  <c r="I108" i="1"/>
  <c r="H97" i="1"/>
  <c r="H96" i="1" s="1"/>
  <c r="I98" i="1"/>
  <c r="I99" i="1"/>
  <c r="I80" i="1"/>
  <c r="I69" i="1"/>
  <c r="I48" i="1"/>
  <c r="H33" i="1"/>
  <c r="H27" i="1"/>
  <c r="I28" i="1"/>
  <c r="H18" i="1"/>
  <c r="I18" i="1" s="1"/>
  <c r="I19" i="1"/>
  <c r="I23" i="1"/>
  <c r="I861" i="1"/>
  <c r="I841" i="1"/>
  <c r="I784" i="1"/>
  <c r="I828" i="1"/>
  <c r="I829" i="1"/>
  <c r="I857" i="1"/>
  <c r="I855" i="1"/>
  <c r="I872" i="1"/>
  <c r="I842" i="1"/>
  <c r="I830" i="1"/>
  <c r="I823" i="1"/>
  <c r="I778" i="1"/>
  <c r="I775" i="1"/>
  <c r="I477" i="1"/>
  <c r="I478" i="1"/>
  <c r="I864" i="1"/>
  <c r="I856" i="1"/>
  <c r="I826" i="1"/>
  <c r="I785" i="1"/>
  <c r="I762" i="1"/>
  <c r="I755" i="1"/>
  <c r="I730" i="1"/>
  <c r="I726" i="1"/>
  <c r="I693" i="1"/>
  <c r="I553" i="1"/>
  <c r="I537" i="1"/>
  <c r="I492" i="1"/>
  <c r="I788" i="1"/>
  <c r="I789" i="1"/>
  <c r="I745" i="1"/>
  <c r="I691" i="1"/>
  <c r="I858" i="1"/>
  <c r="I812" i="1"/>
  <c r="I780" i="1"/>
  <c r="I729" i="1"/>
  <c r="I716" i="1"/>
  <c r="I612" i="1"/>
  <c r="I606" i="1"/>
  <c r="I510" i="1"/>
  <c r="I513" i="1"/>
  <c r="I505" i="1"/>
  <c r="I507" i="1"/>
  <c r="I485" i="1"/>
  <c r="I468" i="1"/>
  <c r="I720" i="1"/>
  <c r="I708" i="1"/>
  <c r="I692" i="1"/>
  <c r="I683" i="1"/>
  <c r="I621" i="1"/>
  <c r="I512" i="1"/>
  <c r="I506" i="1"/>
  <c r="I831" i="1"/>
  <c r="I718" i="1"/>
  <c r="I580" i="1"/>
  <c r="I511" i="1"/>
  <c r="I642" i="1"/>
  <c r="I599" i="1"/>
  <c r="I600" i="1"/>
  <c r="I533" i="1"/>
  <c r="I815" i="1"/>
  <c r="I761" i="1"/>
  <c r="I719" i="1"/>
  <c r="I563" i="1"/>
  <c r="I474" i="1"/>
  <c r="I459" i="1"/>
  <c r="I442" i="1"/>
  <c r="I438" i="1"/>
  <c r="I439" i="1"/>
  <c r="I305" i="1"/>
  <c r="I304" i="1"/>
  <c r="I270" i="1"/>
  <c r="I271" i="1"/>
  <c r="I75" i="1"/>
  <c r="I496" i="1"/>
  <c r="I461" i="1"/>
  <c r="I389" i="1"/>
  <c r="I388" i="1"/>
  <c r="I361" i="1"/>
  <c r="I225" i="1"/>
  <c r="I221" i="1"/>
  <c r="I645" i="1"/>
  <c r="I635" i="1"/>
  <c r="I491" i="1"/>
  <c r="I488" i="1"/>
  <c r="I449" i="1"/>
  <c r="I424" i="1"/>
  <c r="I418" i="1"/>
  <c r="I354" i="1"/>
  <c r="I353" i="1"/>
  <c r="I257" i="1"/>
  <c r="I215" i="1"/>
  <c r="I216" i="1"/>
  <c r="I414" i="1"/>
  <c r="I413" i="1"/>
  <c r="I392" i="1"/>
  <c r="I376" i="1"/>
  <c r="I313" i="1"/>
  <c r="I190" i="1"/>
  <c r="I189" i="1"/>
  <c r="I160" i="1"/>
  <c r="I535" i="1"/>
  <c r="I208" i="1"/>
  <c r="I175" i="1"/>
  <c r="I410" i="1"/>
  <c r="I401" i="1"/>
  <c r="I307" i="1"/>
  <c r="I153" i="1"/>
  <c r="I68" i="1"/>
  <c r="I457" i="1"/>
  <c r="I396" i="1"/>
  <c r="I395" i="1"/>
  <c r="I296" i="1"/>
  <c r="I265" i="1"/>
  <c r="I462" i="1"/>
  <c r="I294" i="1"/>
  <c r="I272" i="1"/>
  <c r="I226" i="1"/>
  <c r="I217" i="1"/>
  <c r="I161" i="1"/>
  <c r="I113" i="1"/>
  <c r="I76" i="1"/>
  <c r="I419" i="1"/>
  <c r="I402" i="1"/>
  <c r="I297" i="1"/>
  <c r="I268" i="1"/>
  <c r="I245" i="1"/>
  <c r="I191" i="1"/>
  <c r="I390" i="1"/>
  <c r="I377" i="1"/>
  <c r="I355" i="1"/>
  <c r="I318" i="1"/>
  <c r="I308" i="1"/>
  <c r="I306" i="1"/>
  <c r="I283" i="1"/>
  <c r="I255" i="1"/>
  <c r="I220" i="1"/>
  <c r="I213" i="1"/>
  <c r="I127" i="1"/>
  <c r="I106" i="1"/>
  <c r="I67" i="1"/>
  <c r="I29" i="1"/>
  <c r="I81" i="1"/>
  <c r="G348" i="1" l="1"/>
  <c r="G327" i="1" s="1"/>
  <c r="H327" i="1"/>
  <c r="I409" i="1"/>
  <c r="I404" i="1"/>
  <c r="I315" i="1"/>
  <c r="G314" i="1"/>
  <c r="G285" i="1" s="1"/>
  <c r="H285" i="1"/>
  <c r="G149" i="1"/>
  <c r="I140" i="1"/>
  <c r="I262" i="1"/>
  <c r="G25" i="1"/>
  <c r="I166" i="1"/>
  <c r="I10" i="1"/>
  <c r="I11" i="1"/>
  <c r="G202" i="1"/>
  <c r="G201" i="1" s="1"/>
  <c r="G200" i="1" s="1"/>
  <c r="G193" i="1" s="1"/>
  <c r="I107" i="1"/>
  <c r="I42" i="1"/>
  <c r="H202" i="1"/>
  <c r="I260" i="1"/>
  <c r="I261" i="1"/>
  <c r="I151" i="1"/>
  <c r="G73" i="1"/>
  <c r="G72" i="1" s="1"/>
  <c r="I12" i="1"/>
  <c r="I203" i="1"/>
  <c r="I78" i="1"/>
  <c r="I177" i="1"/>
  <c r="I79" i="1"/>
  <c r="H159" i="1"/>
  <c r="H185" i="1"/>
  <c r="I186" i="1"/>
  <c r="I150" i="1"/>
  <c r="I196" i="1"/>
  <c r="H195" i="1"/>
  <c r="G144" i="1"/>
  <c r="H118" i="1"/>
  <c r="I118" i="1" s="1"/>
  <c r="I119" i="1"/>
  <c r="H73" i="1"/>
  <c r="H72" i="1" s="1"/>
  <c r="I27" i="1"/>
  <c r="H130" i="1"/>
  <c r="I131" i="1"/>
  <c r="I103" i="1"/>
  <c r="H95" i="1"/>
  <c r="I95" i="1" s="1"/>
  <c r="I96" i="1"/>
  <c r="H32" i="1"/>
  <c r="I32" i="1" s="1"/>
  <c r="I33" i="1"/>
  <c r="I16" i="1"/>
  <c r="I22" i="1"/>
  <c r="I329" i="1"/>
  <c r="I532" i="1"/>
  <c r="I715" i="1"/>
  <c r="I640" i="1"/>
  <c r="I868" i="1"/>
  <c r="I274" i="1"/>
  <c r="I37" i="1"/>
  <c r="I40" i="1"/>
  <c r="I365" i="1"/>
  <c r="I368" i="1"/>
  <c r="I148" i="1"/>
  <c r="I546" i="1"/>
  <c r="I74" i="1"/>
  <c r="I707" i="1"/>
  <c r="I840" i="1"/>
  <c r="I839" i="1"/>
  <c r="I46" i="1"/>
  <c r="I55" i="1"/>
  <c r="I54" i="1"/>
  <c r="I211" i="1"/>
  <c r="I212" i="1"/>
  <c r="I774" i="1"/>
  <c r="I391" i="1"/>
  <c r="I562" i="1"/>
  <c r="I759" i="1"/>
  <c r="I760" i="1"/>
  <c r="I58" i="1"/>
  <c r="I100" i="1"/>
  <c r="I105" i="1"/>
  <c r="I590" i="1"/>
  <c r="I591" i="1"/>
  <c r="I578" i="1"/>
  <c r="I620" i="1"/>
  <c r="I736" i="1"/>
  <c r="I552" i="1"/>
  <c r="I349" i="1"/>
  <c r="I174" i="1"/>
  <c r="I596" i="1"/>
  <c r="I682" i="1"/>
  <c r="I467" i="1"/>
  <c r="I433" i="1"/>
  <c r="I588" i="1"/>
  <c r="I754" i="1"/>
  <c r="I818" i="1"/>
  <c r="I783" i="1"/>
  <c r="I301" i="1"/>
  <c r="I224" i="1"/>
  <c r="I519" i="1"/>
  <c r="I473" i="1"/>
  <c r="I690" i="1"/>
  <c r="I689" i="1"/>
  <c r="I641" i="1"/>
  <c r="G138" i="1" l="1"/>
  <c r="H184" i="1"/>
  <c r="I184" i="1" s="1"/>
  <c r="I314" i="1"/>
  <c r="I285" i="1"/>
  <c r="I144" i="1"/>
  <c r="G137" i="1"/>
  <c r="I202" i="1"/>
  <c r="G9" i="1"/>
  <c r="H201" i="1"/>
  <c r="H200" i="1" s="1"/>
  <c r="H26" i="1"/>
  <c r="I26" i="1" s="1"/>
  <c r="I185" i="1"/>
  <c r="H149" i="1"/>
  <c r="I159" i="1"/>
  <c r="H194" i="1"/>
  <c r="H193" i="1" s="1"/>
  <c r="I195" i="1"/>
  <c r="I73" i="1"/>
  <c r="I102" i="1"/>
  <c r="H101" i="1"/>
  <c r="I101" i="1" s="1"/>
  <c r="H129" i="1"/>
  <c r="I129" i="1" s="1"/>
  <c r="I130" i="1"/>
  <c r="I20" i="1"/>
  <c r="I21" i="1"/>
  <c r="I14" i="1"/>
  <c r="I806" i="1"/>
  <c r="I807" i="1"/>
  <c r="I817" i="1"/>
  <c r="I805" i="1"/>
  <c r="I574" i="1"/>
  <c r="I753" i="1"/>
  <c r="I750" i="1"/>
  <c r="I466" i="1"/>
  <c r="I172" i="1"/>
  <c r="I173" i="1"/>
  <c r="I97" i="1"/>
  <c r="I44" i="1"/>
  <c r="I45" i="1"/>
  <c r="I299" i="1"/>
  <c r="I300" i="1"/>
  <c r="I551" i="1"/>
  <c r="I639" i="1"/>
  <c r="I472" i="1"/>
  <c r="I587" i="1"/>
  <c r="I800" i="1"/>
  <c r="I801" i="1"/>
  <c r="I679" i="1"/>
  <c r="I678" i="1"/>
  <c r="I561" i="1"/>
  <c r="I773" i="1"/>
  <c r="I432" i="1"/>
  <c r="I142" i="1"/>
  <c r="I143" i="1"/>
  <c r="I545" i="1"/>
  <c r="I328" i="1"/>
  <c r="I484" i="1"/>
  <c r="I375" i="1"/>
  <c r="I734" i="1"/>
  <c r="I735" i="1"/>
  <c r="I53" i="1"/>
  <c r="I38" i="1"/>
  <c r="I39" i="1"/>
  <c r="I791" i="1"/>
  <c r="I714" i="1"/>
  <c r="I518" i="1"/>
  <c r="I619" i="1"/>
  <c r="I618" i="1"/>
  <c r="I725" i="1"/>
  <c r="I705" i="1"/>
  <c r="I706" i="1"/>
  <c r="I867" i="1"/>
  <c r="I529" i="1"/>
  <c r="I609" i="1"/>
  <c r="I610" i="1"/>
  <c r="I595" i="1"/>
  <c r="I348" i="1"/>
  <c r="I183" i="1"/>
  <c r="I136" i="1"/>
  <c r="I147" i="1"/>
  <c r="G873" i="1" l="1"/>
  <c r="H25" i="1"/>
  <c r="I25" i="1" s="1"/>
  <c r="I200" i="1"/>
  <c r="I201" i="1"/>
  <c r="I194" i="1"/>
  <c r="I149" i="1"/>
  <c r="H138" i="1"/>
  <c r="H137" i="1" s="1"/>
  <c r="I713" i="1"/>
  <c r="I771" i="1"/>
  <c r="I772" i="1"/>
  <c r="I638" i="1"/>
  <c r="I637" i="1"/>
  <c r="I777" i="1"/>
  <c r="I560" i="1"/>
  <c r="I347" i="1"/>
  <c r="I219" i="1"/>
  <c r="I517" i="1"/>
  <c r="I573" i="1"/>
  <c r="I182" i="1"/>
  <c r="I589" i="1"/>
  <c r="I527" i="1"/>
  <c r="I528" i="1"/>
  <c r="I649" i="1"/>
  <c r="I582" i="1"/>
  <c r="I583" i="1"/>
  <c r="I327" i="1"/>
  <c r="I431" i="1"/>
  <c r="I860" i="1"/>
  <c r="I52" i="1"/>
  <c r="I544" i="1"/>
  <c r="I471" i="1"/>
  <c r="I421" i="1"/>
  <c r="I423" i="1"/>
  <c r="I483" i="1"/>
  <c r="I550" i="1"/>
  <c r="I43" i="1"/>
  <c r="I464" i="1"/>
  <c r="I465" i="1"/>
  <c r="H9" i="1" l="1"/>
  <c r="I193" i="1"/>
  <c r="I137" i="1"/>
  <c r="I138" i="1"/>
  <c r="I51" i="1"/>
  <c r="I559" i="1"/>
  <c r="I558" i="1"/>
  <c r="I838" i="1"/>
  <c r="I344" i="1"/>
  <c r="I346" i="1"/>
  <c r="I13" i="1"/>
  <c r="I712" i="1"/>
  <c r="I470" i="1"/>
  <c r="I321" i="1"/>
  <c r="I322" i="1"/>
  <c r="I476" i="1"/>
  <c r="I481" i="1"/>
  <c r="I543" i="1"/>
  <c r="I648" i="1"/>
  <c r="I572" i="1"/>
  <c r="I571" i="1"/>
  <c r="I9" i="1" l="1"/>
  <c r="H873" i="1"/>
  <c r="I704" i="1"/>
  <c r="I837" i="1"/>
  <c r="I836" i="1"/>
  <c r="I769" i="1"/>
  <c r="I770" i="1"/>
  <c r="I542" i="1"/>
  <c r="I541" i="1"/>
  <c r="I428" i="1"/>
  <c r="I427" i="1"/>
  <c r="I72" i="1"/>
  <c r="I515" i="1"/>
  <c r="I516" i="1"/>
  <c r="I453" i="1"/>
  <c r="I873" i="1" l="1"/>
  <c r="I71" i="1"/>
  <c r="I181" i="1"/>
  <c r="I703" i="1"/>
  <c r="I647" i="1"/>
  <c r="I50" i="1" l="1"/>
</calcChain>
</file>

<file path=xl/sharedStrings.xml><?xml version="1.0" encoding="utf-8"?>
<sst xmlns="http://schemas.openxmlformats.org/spreadsheetml/2006/main" count="4288" uniqueCount="874">
  <si>
    <t xml:space="preserve"> </t>
  </si>
  <si>
    <t>( рублей)</t>
  </si>
  <si>
    <t>Наименование</t>
  </si>
  <si>
    <t>Раздел</t>
  </si>
  <si>
    <t>Подраздел</t>
  </si>
  <si>
    <t>Целевая статья расходов</t>
  </si>
  <si>
    <t>Вид расходов</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</si>
  <si>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</si>
  <si>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</si>
  <si>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</si>
  <si>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</si>
  <si>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</si>
  <si>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</si>
  <si>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</si>
  <si>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</si>
  <si>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</si>
  <si>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</si>
  <si>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</si>
  <si>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</si>
  <si>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</si>
  <si>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</si>
  <si>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</si>
  <si>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</si>
  <si>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</si>
  <si>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</si>
  <si>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</si>
  <si>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</si>
  <si>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</si>
  <si>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</si>
  <si>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</si>
  <si>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</si>
  <si>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</si>
  <si>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</si>
  <si>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</si>
  <si>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</si>
  <si>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</si>
  <si>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</si>
  <si>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</si>
  <si>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</si>
  <si>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</si>
  <si>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</si>
  <si>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Непрограммные расходы</t>
  </si>
  <si>
    <t>77 0 00 00000</t>
  </si>
  <si>
    <t>Прочие непрограммные расходы</t>
  </si>
  <si>
    <t>77 7 03 00000</t>
  </si>
  <si>
    <t>13</t>
  </si>
  <si>
    <t>14</t>
  </si>
  <si>
    <t>600</t>
  </si>
  <si>
    <t>08</t>
  </si>
  <si>
    <t>Расходы на обеспечение деятельности муниципальных учреждений</t>
  </si>
  <si>
    <t>Закупка товаров, работ  и услуг для муниципальных нужд</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</si>
  <si>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</si>
  <si>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</si>
  <si>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</si>
  <si>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</si>
  <si>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</si>
  <si>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</si>
  <si>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</si>
  <si>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</si>
  <si>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</si>
  <si>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</si>
  <si>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</si>
  <si>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</si>
  <si>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09</t>
  </si>
  <si>
    <t>Содержание аппарата управления</t>
  </si>
  <si>
    <t>Национальная экономика</t>
  </si>
  <si>
    <t>Сельское хозяйство и рыболовство</t>
  </si>
  <si>
    <t>13 0 00 00000</t>
  </si>
  <si>
    <t>13 1 00 00000</t>
  </si>
  <si>
    <t>13 1 01 00000</t>
  </si>
  <si>
    <t>Подпрограмма  "Обеспечение  реализации  муниципальной программы"</t>
  </si>
  <si>
    <t>13 3 01 00000</t>
  </si>
  <si>
    <t>Транспорт</t>
  </si>
  <si>
    <t>Бюджетные инвестиции</t>
  </si>
  <si>
    <t>400</t>
  </si>
  <si>
    <t>12</t>
  </si>
  <si>
    <t>77 7 01 00000</t>
  </si>
  <si>
    <t>Расходы на  обеспечение функций муниципальных органов</t>
  </si>
  <si>
    <t>Коммунальное хозяйство</t>
  </si>
  <si>
    <t>Функционирование представительных органов  муниципальных образований</t>
  </si>
  <si>
    <t>Функционирование высшего должностного лица  муниципального образования</t>
  </si>
  <si>
    <t>Глава  местного самоуправления</t>
  </si>
  <si>
    <t>77 7 01 00800</t>
  </si>
  <si>
    <t>09 0 00 00000</t>
  </si>
  <si>
    <t>09 3 00 00000</t>
  </si>
  <si>
    <t>Сопровождение  программного обеспечения</t>
  </si>
  <si>
    <t>16 0 00 00000</t>
  </si>
  <si>
    <t>Судебная система</t>
  </si>
  <si>
    <t>77 7 05 51200</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</si>
  <si>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</si>
  <si>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</si>
  <si>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</si>
  <si>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</si>
  <si>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</si>
  <si>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</si>
  <si>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Расходы МКУ "Центр хозяйственного обслуживания"</t>
  </si>
  <si>
    <t>77 7 02 00059</t>
  </si>
  <si>
    <t>Национальная безопасность и правоохранительная деятельность</t>
  </si>
  <si>
    <t>14 0 00 00000</t>
  </si>
  <si>
    <t>14 1 00 00000</t>
  </si>
  <si>
    <t>14 2 00 00000</t>
  </si>
  <si>
    <t>14 2 01 00000</t>
  </si>
  <si>
    <t>Другие вопросы в области национальной безопасности и правоохранительной деятельности</t>
  </si>
  <si>
    <t>Мероприятия в области национальной  безопасности и правоохранительной деятельности</t>
  </si>
  <si>
    <t>Связь и информатика</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</si>
  <si>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</si>
  <si>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</si>
  <si>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</si>
  <si>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</si>
  <si>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</si>
  <si>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</si>
  <si>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</si>
  <si>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</si>
  <si>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</si>
  <si>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</si>
  <si>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</si>
  <si>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</si>
  <si>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</si>
  <si>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</si>
  <si>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</si>
  <si>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</si>
  <si>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</si>
  <si>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</si>
  <si>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</si>
  <si>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</si>
  <si>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</si>
  <si>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</si>
  <si>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</si>
  <si>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</si>
  <si>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</si>
  <si>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01 1 01 00300</t>
  </si>
  <si>
    <t>Предоставление субсидий на ремонт  сетей теплоснабжения</t>
  </si>
  <si>
    <t>01 1 02 00000</t>
  </si>
  <si>
    <t>01 1 02 00300</t>
  </si>
  <si>
    <t>09 2 00 00000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</si>
  <si>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</si>
  <si>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</si>
  <si>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</si>
  <si>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</si>
  <si>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</si>
  <si>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</si>
  <si>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</si>
  <si>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</si>
  <si>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</si>
  <si>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</si>
  <si>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</si>
  <si>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</si>
  <si>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Иные бюджетные ассигнования</t>
  </si>
  <si>
    <t>13 1 01 R5080</t>
  </si>
  <si>
    <t>03 0 00 00000</t>
  </si>
  <si>
    <t>03 2 00 00000</t>
  </si>
  <si>
    <t xml:space="preserve"> - на возмещение части затрат  на приобретение элитных семян </t>
  </si>
  <si>
    <t>17 0 00 00000</t>
  </si>
  <si>
    <t>08 1 05 00010</t>
  </si>
  <si>
    <t>08 1 05 00000</t>
  </si>
  <si>
    <t>08 1 04 00008</t>
  </si>
  <si>
    <t>08 1 04 00000</t>
  </si>
  <si>
    <t>Развитие инфраструктуры поддержки субъектов малого и среднего предпринимательства</t>
  </si>
  <si>
    <t>14 1 01 00059</t>
  </si>
  <si>
    <t>14 1 01 00000</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</si>
  <si>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</si>
  <si>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</si>
  <si>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</si>
  <si>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</si>
  <si>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</si>
  <si>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</si>
  <si>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</si>
  <si>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</si>
  <si>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</si>
  <si>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</si>
  <si>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</si>
  <si>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</si>
  <si>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</si>
  <si>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</si>
  <si>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</si>
  <si>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</si>
  <si>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</si>
  <si>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</si>
  <si>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</si>
  <si>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</si>
  <si>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</si>
  <si>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</si>
  <si>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</si>
  <si>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</si>
  <si>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</si>
  <si>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</si>
  <si>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Содержание органов повседневного управления единой дежурно-диспетчерской службой Дивеевского муниципального округа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</si>
  <si>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</si>
  <si>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</si>
  <si>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</si>
  <si>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</si>
  <si>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</si>
  <si>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Муниципальная программа  "Развитие  агропромышленного комплекса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</si>
  <si>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</si>
  <si>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</si>
  <si>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</si>
  <si>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</si>
  <si>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</si>
  <si>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</si>
  <si>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</si>
  <si>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Другие общегосударственные вопросы</t>
  </si>
  <si>
    <t>Муниципальные учреждения</t>
  </si>
  <si>
    <t>77 7 02 00000</t>
  </si>
  <si>
    <t>Закупка товаров, работ и услуг для муниципальных нужд</t>
  </si>
  <si>
    <t>Национальная оборона</t>
  </si>
  <si>
    <t>Мобилизационная и вневойсковая подготовка</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</si>
  <si>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</si>
  <si>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</si>
  <si>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</si>
  <si>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</si>
  <si>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</si>
  <si>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</si>
  <si>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</si>
  <si>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03 3 00 00000</t>
  </si>
  <si>
    <t>Ремонт автомобильных дорог местного значения</t>
  </si>
  <si>
    <t>03 3 01 00000</t>
  </si>
  <si>
    <t>03 3 01 00800</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</si>
  <si>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</si>
  <si>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</si>
  <si>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</si>
  <si>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</si>
  <si>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</si>
  <si>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</si>
  <si>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</si>
  <si>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</si>
  <si>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</si>
  <si>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</si>
  <si>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</si>
  <si>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</si>
  <si>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</si>
  <si>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02 0 00 00000</t>
  </si>
  <si>
    <t>02 2 00 00000</t>
  </si>
  <si>
    <t>Муниципальная программа  "Развитие  предпринимательства  в Дивеевском  муниципальном округе Нижегородской области  "</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</si>
  <si>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</si>
  <si>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</si>
  <si>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Подпрограмма "Обеспечению безопасности людей на водных объектах Дивеевского муниципального округа Нижегородской области"</t>
  </si>
  <si>
    <t>Организация эффективного использования земельных ресурсов</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</si>
  <si>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</si>
  <si>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17 2 04 00101</t>
  </si>
  <si>
    <t>17 2 04 00000</t>
  </si>
  <si>
    <t>Повышение качества обслуживания газового оборудования населенных пунктов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</si>
  <si>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</si>
  <si>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</si>
  <si>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17 2 02 S2600</t>
  </si>
  <si>
    <t>02 2 F2 55550</t>
  </si>
  <si>
    <t>06 3 00 00000</t>
  </si>
  <si>
    <t>06 3 01 00000</t>
  </si>
  <si>
    <t>06 3 01 00019</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</si>
  <si>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</si>
  <si>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Субсидии на поддержку муниципальной программы формирования современной городской среды</t>
  </si>
  <si>
    <t>13 1 04 73220</t>
  </si>
  <si>
    <t>13 1 04 00000</t>
  </si>
  <si>
    <t>Обновление парка сельскохозяйственной техники</t>
  </si>
  <si>
    <t xml:space="preserve"> - на возмещение части затрат  на приобретение оборудования и техники </t>
  </si>
  <si>
    <t xml:space="preserve"> - на обеспечение прироста сельскохозяйственной продукции собственного производства в рамках приоритетных подотраслей агропромышленного комплекса </t>
  </si>
  <si>
    <t>Развитие производства продукции растениеводства</t>
  </si>
  <si>
    <t xml:space="preserve"> - на возмещение производителям зерновых культур части затрат на производство и реализацию зерновых культур</t>
  </si>
  <si>
    <t>13 1 01 R3680</t>
  </si>
  <si>
    <t>13 1 02 00000</t>
  </si>
  <si>
    <t>Развитие производства продукции животноводства</t>
  </si>
  <si>
    <t>13 1 02 R5020</t>
  </si>
  <si>
    <t>13 3 00 00000</t>
  </si>
  <si>
    <t>13 3 01 73310</t>
  </si>
  <si>
    <t>Регулирование численности безнадзорных животных путем применения гуманного решения данной задачи</t>
  </si>
  <si>
    <t xml:space="preserve">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t>
  </si>
  <si>
    <t>13 1 03 00400</t>
  </si>
  <si>
    <t>13 1 03 00000</t>
  </si>
  <si>
    <t>Выполнение государственных функций в сфере химической мелиорации почв и борьбы со злостным сорняком " Борщевик Сосновского"</t>
  </si>
  <si>
    <t>13 2 00 00000</t>
  </si>
  <si>
    <t>13 2 01 73910</t>
  </si>
  <si>
    <t>13 1 02 R5080</t>
  </si>
  <si>
    <t xml:space="preserve"> - на возмещение части затрат  на поддержку племенного  животноводства </t>
  </si>
  <si>
    <t>77 7 03 00102</t>
  </si>
  <si>
    <t>Строительство, проектно- изыскательские работы и разработка проектно-сметной документации объектов капитального строительства</t>
  </si>
  <si>
    <t>16 1 01 00019</t>
  </si>
  <si>
    <t>16 1 00 00000</t>
  </si>
  <si>
    <t>Повышение эффективности и результативности муниципальной службы и развитие кадрового потенциала в администрации Дивеевского муниципального округа</t>
  </si>
  <si>
    <t>16 1 03 00000</t>
  </si>
  <si>
    <t>16 1 03 00019</t>
  </si>
  <si>
    <t>16 1 01 00000</t>
  </si>
  <si>
    <t>77 7 01 73920</t>
  </si>
  <si>
    <t>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</si>
  <si>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</si>
  <si>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77 7 01 73940</t>
  </si>
  <si>
    <t>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</si>
  <si>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Организация предоставления  муниципального имущества в аренду</t>
  </si>
  <si>
    <t>09 3 03 00059</t>
  </si>
  <si>
    <t>08 2 04 00008</t>
  </si>
  <si>
    <t xml:space="preserve">Мероприятия в целях создания системы пропаганды с целью формирования негативного отношения к правонарушителям </t>
  </si>
  <si>
    <t>Создание и развитие филиала центра " Мой бизнес"</t>
  </si>
  <si>
    <t>Финансовая поддержка социально -ориентированных некоммерческих организаций</t>
  </si>
  <si>
    <t>Предоставление  финансовой поддержки социально- ориентированным некоммерческим организациям</t>
  </si>
  <si>
    <t>Подпрограмма "Развитие торговли в Дивеевском МО НО"</t>
  </si>
  <si>
    <t>08 2 00 00000</t>
  </si>
  <si>
    <t>Реализация мероприятий, способствующих созданию благоприятных условий для ведения малого и среднего бизнеса</t>
  </si>
  <si>
    <t>14 1 01 00300</t>
  </si>
  <si>
    <t>Мероприятия по обеспечению пожарной безопасности объектов и населенных пунктов ДМО</t>
  </si>
  <si>
    <t>Мероприятия по эксплуатации и обслуживанию оборудования МАСЦО</t>
  </si>
  <si>
    <t>Обеспечение фельдъегерской связи</t>
  </si>
  <si>
    <t>Расходы на выплату персоналу в целях обеспечения выполнения функций органами муниципальной власти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</si>
  <si>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</si>
  <si>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Подпрограмма "Комплексное развитие транспортной инфраструктуры Дивеевского муниципального округа "</t>
  </si>
  <si>
    <t>Мероприятия в области ремонта автомобильных дорог местного значения</t>
  </si>
  <si>
    <t>Содержание автомобильных дорог местного значения</t>
  </si>
  <si>
    <t>Мероприятия в области содержания автомобильных дорог местного значения</t>
  </si>
  <si>
    <t>Субсидия ОБ на содержание автомобильных дорог общего пользования местного значения</t>
  </si>
  <si>
    <t>17 0  00 00000</t>
  </si>
  <si>
    <t>17 2 05 00000</t>
  </si>
  <si>
    <t>17 2 05 S2670</t>
  </si>
  <si>
    <t>Подпрограмма "Благоустройство общественных пространств и мест массового отдыха"</t>
  </si>
  <si>
    <t>02 2 F2  00000</t>
  </si>
  <si>
    <t>17 2 03 S2820</t>
  </si>
  <si>
    <t>Приобретение,  установка, демонтаж светофоров</t>
  </si>
  <si>
    <t>03 1 03 00000</t>
  </si>
  <si>
    <t>Мероприятия в области приобретения,  установки, демонтажа светофоров</t>
  </si>
  <si>
    <t>03 1 03 00800</t>
  </si>
  <si>
    <t>09 2 02 00000</t>
  </si>
  <si>
    <t>09 2 02 00019</t>
  </si>
  <si>
    <t>Мероприятия в области сельского хозяйства</t>
  </si>
  <si>
    <t>Муниципальная программа "Формирование комфортной городской среды на территории Дивеевского муниципального округа Нижегородской области"</t>
  </si>
  <si>
    <t xml:space="preserve">Непрограммные расходы </t>
  </si>
  <si>
    <t>Подпрограмма "Развитие  муниципальной службы  в администрации Дивеевского муниципального округа Нижегородской области"</t>
  </si>
  <si>
    <t>Обеспечение внедрения и развития механизма предупреждения коррупции, выявления и разрешения конфликта интересов на муниципальной службе</t>
  </si>
  <si>
    <t xml:space="preserve"> Субвенция на 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</si>
  <si>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мероприятий в области гражданской обороны, предупреждения и ликвидации чрезвычайных ситуаций мирного и военного времени</t>
  </si>
  <si>
    <t>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ДМО НО</t>
  </si>
  <si>
    <t>Обеспечение населения малонаселённых и отдаленных населенных пунктов товарами первой необходимости</t>
  </si>
  <si>
    <t>08 2 04 00000</t>
  </si>
  <si>
    <t>03 3 03 S2310</t>
  </si>
  <si>
    <t>03 3 03 00000</t>
  </si>
  <si>
    <t>Подпрограмма "Эпизоотическое благополучие Дивеевского муниципального округа Нижегородской области в части регулирования численности безнадзорных животных"</t>
  </si>
  <si>
    <t>Защита населения и территории от чрезвычайных ситуаций природного и техногенного характера, пожарная безопасность</t>
  </si>
  <si>
    <t>Осуществление регулярных перевозок пассажиров</t>
  </si>
  <si>
    <t>Выполнение работ,связанных с осуществлением регулярных перевозок пассажиров и багажа автомобильным транспортом по регулируемым тарифам по маршрутам</t>
  </si>
  <si>
    <t>03 3 03 00800</t>
  </si>
  <si>
    <t>Федеральный проект "Формирование комфортной городской среды"</t>
  </si>
  <si>
    <t>Ремонт водопроводных сетей</t>
  </si>
  <si>
    <t>Ремонт сетей теплоснабжения</t>
  </si>
  <si>
    <t>Возмещение убытков и выпадающих доходов</t>
  </si>
  <si>
    <t xml:space="preserve"> Мероприятия в целях обеспечения  населения малонаселенных и отдаленных населенных пунктов товарами первой необходимости</t>
  </si>
  <si>
    <t>Подпрограмма "Повышение эффективности муниципального управления и внедрение современных информационных технологий"</t>
  </si>
  <si>
    <t>09 3 03 00000</t>
  </si>
  <si>
    <t>Мероприятия по сопровождению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</si>
  <si>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"Профилактика терроризма и экстремизма в   Дивеевском муниципальном округе"</t>
  </si>
  <si>
    <t>Профилактика и предупреждение террористических и экстремистских проявлений на территорий округа</t>
  </si>
  <si>
    <t>Обеспечение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</si>
  <si>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</si>
  <si>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Мероприятия по реализации  проекта инициативного бюджетирования "Вам решать"</t>
  </si>
  <si>
    <t>Софинансирование местного бюджета мероприятий по реализации проекта  инициативного бюджетирования "Вам решать"</t>
  </si>
  <si>
    <t>Cодержание объектов  благоустройства  общественных территорий</t>
  </si>
  <si>
    <t>06 2 10 00019</t>
  </si>
  <si>
    <t>06 2 10 00000</t>
  </si>
  <si>
    <t>06 2 00 00000</t>
  </si>
  <si>
    <t>03 2 01 S2450</t>
  </si>
  <si>
    <t>03 2 01 00000</t>
  </si>
  <si>
    <t>03 3 01 S2210</t>
  </si>
  <si>
    <t>Подпрограмма"Повышение эффективности бюджетных расходов Дивеевского муниципального округа"</t>
  </si>
  <si>
    <t>Стимулирование органов исполнительной власти Дивеевского муниципального округа к повышению качества финансового менеджмента</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</si>
  <si>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</si>
  <si>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</si>
  <si>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</si>
  <si>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Подпрограмма"Развитие пассажирского транспорта на территории Дивеевского муниципального округа "</t>
  </si>
  <si>
    <t>Строительство автостанции</t>
  </si>
  <si>
    <t>Строительство автостанции за счет субсидии на реализацию мероприятий в рамках АИП</t>
  </si>
  <si>
    <t>Субсидия на капитальный ремонт и ремонт автомобильных дорого общего пользования местного значения</t>
  </si>
  <si>
    <t>01 3 01 00100</t>
  </si>
  <si>
    <t>Приобретение машин и технике</t>
  </si>
  <si>
    <t>Иные МБТ на выплату заработной платы (с начислениями на нее) работникам муниципальных учреждений и органов местного самоуправления</t>
  </si>
  <si>
    <t>17 2 08 00102</t>
  </si>
  <si>
    <t>17 2 08 00000</t>
  </si>
  <si>
    <t>Благоустройство общественных пространств с. Дивеево: набережная р. Вичкинза</t>
  </si>
  <si>
    <t>Благоустройство набережной р. Вичкинза</t>
  </si>
  <si>
    <t>Мероприятия в области других общегосударственных вопросов</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</si>
  <si>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</si>
  <si>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</si>
  <si>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</si>
  <si>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08 1 02 S2040</t>
  </si>
  <si>
    <t>Субсидии на софинансирование муниципальных программ поддержки малого и среднего предпринимательства</t>
  </si>
  <si>
    <t>10 1 01 00500</t>
  </si>
  <si>
    <t>Организация содержания и проведение текущего и капитального ремонта объектов недвижимости муниципальной казны</t>
  </si>
  <si>
    <t>Создание (обустройство ) контейнерных площадок</t>
  </si>
  <si>
    <t>Предоставление субсидий бюджетным, автономным учреждениям и иным некоммерческим организациям</t>
  </si>
  <si>
    <t>77 7 03 00600</t>
  </si>
  <si>
    <t>Обеспечение организации бесплатного горячего питания обучающихся, получающих начальное общее, основное общее, среднее общее образование в муниципальных образовательных организациях, из семей мобилизованных, военнослужащих Нижегородского танкового батальона имени Кузьмы Минина, добровольцев, участвующих в СВО на Украине</t>
  </si>
  <si>
    <t>01 3 01 00350</t>
  </si>
  <si>
    <t>13 1 01 R368F</t>
  </si>
  <si>
    <t>06 3 01 55490</t>
  </si>
  <si>
    <t>Иные МБТ на поощрение муниципальных управленческих команд</t>
  </si>
  <si>
    <t>77 7 01 55490</t>
  </si>
  <si>
    <t>% исполнения</t>
  </si>
  <si>
    <t>17 2 08  00102</t>
  </si>
  <si>
    <t>Код по бюджетной классификации</t>
  </si>
  <si>
    <t>08 1 02 00000</t>
  </si>
  <si>
    <t>Финансовая и инвестиционная поддержка субъектов малого и среднего предпринимательства</t>
  </si>
  <si>
    <t>Мероприятия в рамках проекта " Память поколений"</t>
  </si>
  <si>
    <t>Субсидии на реализация мероприятий в рамках проекта " Память поколений"</t>
  </si>
  <si>
    <t>Ремонт дворовых территорий в Дивеевском муниципальном округе Нижегородской области</t>
  </si>
  <si>
    <t>Субсидии на проведение ремонта дворовых территорий в муниципальных образованиях Нижегородской области</t>
  </si>
  <si>
    <t>17 2 14 00000</t>
  </si>
  <si>
    <t>17 2 14 S2680</t>
  </si>
  <si>
    <t>17 2 15 00000</t>
  </si>
  <si>
    <t>17 2 15 S2980</t>
  </si>
  <si>
    <t>Содержание работников в сфере благоустройства</t>
  </si>
  <si>
    <t>Другие вопросы в области жилищно-коммунального хозяйства</t>
  </si>
  <si>
    <t>17 2 01 00000</t>
  </si>
  <si>
    <t xml:space="preserve">17 2 01 00059 </t>
  </si>
  <si>
    <t>17 2 01 00059</t>
  </si>
  <si>
    <t>Субвенции из вышестоящего бюджета в рамках непрограммных расходов</t>
  </si>
  <si>
    <t xml:space="preserve">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t>
  </si>
  <si>
    <t>77 7 05 73930</t>
  </si>
  <si>
    <t>Предоставление субсидий  бюджетным , автономным учреждениям и иным некоммерческим  организациям</t>
  </si>
  <si>
    <t>Расходы на обеспечение деятельности муниципальных дошкольных учреждений</t>
  </si>
  <si>
    <t>Приобретение новогодних подарков</t>
  </si>
  <si>
    <t xml:space="preserve"> Субсидии на капитальный ремонт образовательных организаций, реализующих общеобразовательные программы Нижегородской области</t>
  </si>
  <si>
    <t>Строительство и капитальный ремонт объектов в области образования</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</si>
  <si>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</si>
  <si>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 Ресурсное  обеспечение сферы образования  в Дивеевском муниципальном округе"</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</si>
  <si>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</si>
  <si>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</si>
  <si>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 xml:space="preserve">Cубвенция на исполнение полномочий в сфере  общего образования </t>
  </si>
  <si>
    <t>Субвенции на исполнение отдельных переданных государственных полномочий в сфере образования</t>
  </si>
  <si>
    <t>Обеспечение деятельности муниципальных учреждений</t>
  </si>
  <si>
    <t>Обеспечение деятельности образовательных организаций на основе муниципальных заданий</t>
  </si>
  <si>
    <t>Подпрограмма " Развитие общего образования"</t>
  </si>
  <si>
    <t>Дошкольное образование</t>
  </si>
  <si>
    <t xml:space="preserve">Образование </t>
  </si>
  <si>
    <t>07</t>
  </si>
  <si>
    <t>04 1 00 00000</t>
  </si>
  <si>
    <t>04 1 04 00000</t>
  </si>
  <si>
    <t>04 1 04 00059</t>
  </si>
  <si>
    <t>04 1 04 02059</t>
  </si>
  <si>
    <t>04 1 04 S4090</t>
  </si>
  <si>
    <t>04 1 05 00000</t>
  </si>
  <si>
    <t>04 1 05 73070</t>
  </si>
  <si>
    <t>04 1 07 00000</t>
  </si>
  <si>
    <t>04 1 07 73170</t>
  </si>
  <si>
    <t>04 5 03 00000</t>
  </si>
  <si>
    <t>04 5 03 02059</t>
  </si>
  <si>
    <t>04 5 04 00000</t>
  </si>
  <si>
    <t>04 5 04 02059</t>
  </si>
  <si>
    <t>04 5 04 S2180</t>
  </si>
  <si>
    <t>04 5 06 00000</t>
  </si>
  <si>
    <t>04 5 06 02059</t>
  </si>
  <si>
    <t>Мероприятия в целях приобретения оборудования, материалов, одежды для обеспечения деятельности муниципальных школ начальных, неполных средних и средних</t>
  </si>
  <si>
    <t>Приобретение оборудования, материалов, одежды для образовательных учреждений</t>
  </si>
  <si>
    <t>Подпрограмма "Повышение безопасности дорожного движения ДМО"</t>
  </si>
  <si>
    <t>Общее образование</t>
  </si>
  <si>
    <t>03 1 02 00000</t>
  </si>
  <si>
    <t>03 1 02 02159</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</si>
  <si>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</si>
  <si>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</si>
  <si>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 итоговой аттестации по образ.прогр.основного общего и среднего образ.</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</si>
  <si>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</si>
  <si>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</si>
  <si>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не проживающих в ОО</t>
  </si>
  <si>
    <t>Субвенция  на исполнение полномочий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</si>
  <si>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Субвенция на исполнение  полномочий  в сфере  общего образования</t>
  </si>
  <si>
    <t>Иные МБТ из фонда поддержки территорий</t>
  </si>
  <si>
    <t>Субсидии некоммерческим организациям ( за исключением муниципальных учреждений) (православная школа</t>
  </si>
  <si>
    <t>Обеспечение деятельности муниципальных школ начальных, неполных средних и средних</t>
  </si>
  <si>
    <t>04 1 04 02159</t>
  </si>
  <si>
    <t>04 1 04 02559</t>
  </si>
  <si>
    <t>04 1 04 22000</t>
  </si>
  <si>
    <t>04 1 05 73380</t>
  </si>
  <si>
    <t>04 1 07 73180</t>
  </si>
  <si>
    <t>04 1 09 00000</t>
  </si>
  <si>
    <t>04 1 09 73140</t>
  </si>
  <si>
    <t>04 1 10 00000</t>
  </si>
  <si>
    <t>04 1 10 L3040</t>
  </si>
  <si>
    <t>04 1 10 S2490</t>
  </si>
  <si>
    <t>Иные МБТ  на финансовое обеспечение деятельности центров образования цифрового и гуманитарного профилей "Точка роста"</t>
  </si>
  <si>
    <t>Федеральный проект "Современная школа"</t>
  </si>
  <si>
    <t>Расходы на обеспечение деятельности муниципальных школ начальных, неполных средних и средних</t>
  </si>
  <si>
    <t>Обновление автобусного парка для перевозки учащихся в лизинг</t>
  </si>
  <si>
    <t>Капитальный ремонт образовательных организаций, реализующих общеобразовательные программы Нижегородской области</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</si>
  <si>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</si>
  <si>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Организация и проведение тестирования населения в рамках Всероссийского физкультурно-спортивного комплекса ГТО</t>
  </si>
  <si>
    <t>Подпрограмма «Патриотическое воспитание и подготовка граждан в Дивеевском муниципальном округе к военной службе»</t>
  </si>
  <si>
    <t>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</si>
  <si>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</si>
  <si>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04 1 11 00000</t>
  </si>
  <si>
    <t>04 1 11 53030</t>
  </si>
  <si>
    <t>04 1 13 00000</t>
  </si>
  <si>
    <t>04 1 13 02159</t>
  </si>
  <si>
    <t>04 4 00 00000</t>
  </si>
  <si>
    <t>04 4 02 00000</t>
  </si>
  <si>
    <t>04 4 02 02159</t>
  </si>
  <si>
    <t>04 5 03 02159</t>
  </si>
  <si>
    <t>04 5 03 22000</t>
  </si>
  <si>
    <t>04 5 04 02159</t>
  </si>
  <si>
    <t>04 5 05 00000</t>
  </si>
  <si>
    <t>04 5 05 02159</t>
  </si>
  <si>
    <t>04 5 06 22000</t>
  </si>
  <si>
    <t>04 5 E1  00000</t>
  </si>
  <si>
    <t>04 5 E1 74590</t>
  </si>
  <si>
    <t>Расходы на обеспечение МБОУ ДО "Дом творчества"</t>
  </si>
  <si>
    <t>Подпрограмма " Ресурсное обеспечение сферы образования в Дивеевском    муниципальном округе"</t>
  </si>
  <si>
    <t>Обеспечение функционирования модели персонифицированного финансирования дополнительного образования детей</t>
  </si>
  <si>
    <t>Подпрограмма " Развитие дополнительного образования и воспитания детей и молодежи "</t>
  </si>
  <si>
    <t>Дополнительное образование детей</t>
  </si>
  <si>
    <t>04 1 04 02359</t>
  </si>
  <si>
    <t>04 2 00 00000</t>
  </si>
  <si>
    <t>04 2 08 00000</t>
  </si>
  <si>
    <t>04 2 08 02359</t>
  </si>
  <si>
    <t>04 5 03 0000</t>
  </si>
  <si>
    <t>04 5 03 02359</t>
  </si>
  <si>
    <t>Поддержка отрасли культуры</t>
  </si>
  <si>
    <t>Организация мероприятий, направленных на повышение профессионализма  работников</t>
  </si>
  <si>
    <t>Обеспечение деятельности МАУДО "Дивеевская детская музыкальная школа"</t>
  </si>
  <si>
    <t>Подпрограмма "Организация дополнительного  образования художественно-эстетической направленности"</t>
  </si>
  <si>
    <t>Расходы на обеспечение МАУ ДО "Дивеевская детская музыкальная школа"</t>
  </si>
  <si>
    <t>Обеспечение безопасности подведомственных учреждений</t>
  </si>
  <si>
    <t>Подпрограмма "Модернизация материально-технической базы муниципальных учреждений культуры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</si>
  <si>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</si>
  <si>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07 0 00 00000</t>
  </si>
  <si>
    <t>07 1 00 00000</t>
  </si>
  <si>
    <t>07 1 02 00000</t>
  </si>
  <si>
    <t>07 1 02 02359</t>
  </si>
  <si>
    <t>07 4 00 00000</t>
  </si>
  <si>
    <t>07 4 01 02359</t>
  </si>
  <si>
    <t>07 4 01 S4090</t>
  </si>
  <si>
    <t>07 4 0302359</t>
  </si>
  <si>
    <t>07 4 03 02359</t>
  </si>
  <si>
    <t>07 6 00 00000</t>
  </si>
  <si>
    <t>300</t>
  </si>
  <si>
    <t>07 4 01 00000</t>
  </si>
  <si>
    <t>Обеспечение деятельности МАУ ДО "Дивеевская детская музыкальная школа" Дивеевского муниципального округа Нижегородской области</t>
  </si>
  <si>
    <t>Социальное обеспечение  и иные выплаты  населению</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</si>
  <si>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</si>
  <si>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Федеральный проект "Патриотическое воспитание граждан Российской Федерации"</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</si>
  <si>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</si>
  <si>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Финансовое обеспечение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</si>
  <si>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Обеспечение деятельности подведомственных учреждений </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</si>
  <si>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</si>
  <si>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</si>
  <si>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Подпрограмма "Развитие общего образования"</t>
  </si>
  <si>
    <t>Другие вопросы в области образования</t>
  </si>
  <si>
    <t>04 1 01 00000</t>
  </si>
  <si>
    <t>04 1 01 00059</t>
  </si>
  <si>
    <t>04 1 01 05259</t>
  </si>
  <si>
    <t>04 1 02 00000</t>
  </si>
  <si>
    <t>04 1 02 00059</t>
  </si>
  <si>
    <t>04 1 02 05259</t>
  </si>
  <si>
    <t>04 1 EB 00000</t>
  </si>
  <si>
    <t>Обеспечение деятельности подведомственных учреждений за счет районного бюджета</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</si>
  <si>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</si>
  <si>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</si>
  <si>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</si>
  <si>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Подпрограмма "Развитие дополнительного образования и воспитания детей и молодежи"</t>
  </si>
  <si>
    <t>04 2 01 00000</t>
  </si>
  <si>
    <t>04 2 01 00059</t>
  </si>
  <si>
    <t>04 2 01 05259</t>
  </si>
  <si>
    <t>04 2 02 00000</t>
  </si>
  <si>
    <t>04 2 02 00059</t>
  </si>
  <si>
    <t>04 2 02 05259</t>
  </si>
  <si>
    <t>04 2 03 00000</t>
  </si>
  <si>
    <t>04 2 03 00059</t>
  </si>
  <si>
    <t>04 2 03 05259</t>
  </si>
  <si>
    <t>Учебно-методические кабинеты, центральные бухгалтерии</t>
  </si>
  <si>
    <t>Педагогические конференции, торжественные мероприятия</t>
  </si>
  <si>
    <t>Подпрограмма "Ресурсное обеспечение  сферы образования в Дивеевском муниципальном округа"</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</si>
  <si>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</si>
  <si>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Подпрограмма "Патриотическое  воспитание  и подготовка граждан к военной службе"</t>
  </si>
  <si>
    <t>04 4 01 00000</t>
  </si>
  <si>
    <t>04 4 01 00059</t>
  </si>
  <si>
    <t>04 4 01 05259</t>
  </si>
  <si>
    <t>04 5 02 00000</t>
  </si>
  <si>
    <t>04 5 02 00059</t>
  </si>
  <si>
    <t>04 5 02 05259</t>
  </si>
  <si>
    <t>Расходы на  содержание аппарата управления</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</si>
  <si>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</si>
  <si>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Подпрограмма "Обеспечение  реализации муниципальной программы"</t>
  </si>
  <si>
    <t>04 7 01 05259</t>
  </si>
  <si>
    <t>04 7 01 00059</t>
  </si>
  <si>
    <t>04 7 01 00019</t>
  </si>
  <si>
    <t>04 7 01 00000</t>
  </si>
  <si>
    <t>04 7 00 00000</t>
  </si>
  <si>
    <t>06 2 10 05259</t>
  </si>
  <si>
    <t>Культура</t>
  </si>
  <si>
    <t>Культура, кинематография</t>
  </si>
  <si>
    <t xml:space="preserve">МАУК "Межпоселенческая централизованная библиотечная система Дивеевского муниципального округа" </t>
  </si>
  <si>
    <t>Ремонт объектов культуры</t>
  </si>
  <si>
    <t>МАУК "Культурно-досуговое объединение Дивеевского муниципального округа"</t>
  </si>
  <si>
    <t>Обеспечение развития и укрепления материально-технической базы домов культуры внаселенных пунктах с числом жителей до 50 тысяч человек</t>
  </si>
  <si>
    <t>Расходы на обеспечение МАУК «Межпоселенческая централизованная библиотечная система Дивеевского округа»</t>
  </si>
  <si>
    <t>Обновление материально-технической базы подведомственных учреждений</t>
  </si>
  <si>
    <t>Подпрограмма "Модернизация  материально-технической базы муниципальных учреждений культуры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</si>
  <si>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</si>
  <si>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07 1 03 04259</t>
  </si>
  <si>
    <t>07 1 03 04059</t>
  </si>
  <si>
    <t>07 1 03 00000</t>
  </si>
  <si>
    <t>07 1 02 04259</t>
  </si>
  <si>
    <t>07 1 02 04059</t>
  </si>
  <si>
    <t>07 1 01 L4670</t>
  </si>
  <si>
    <t>07 1 01 04259</t>
  </si>
  <si>
    <t>07 1 01 04059</t>
  </si>
  <si>
    <t>07 1 01 00000</t>
  </si>
  <si>
    <t>Расходы на обеспечение МАУК "КДО Дивеевского муниципального округа"</t>
  </si>
  <si>
    <t>Софинансирование капитальных вложений в объекты муниципальной собственности</t>
  </si>
  <si>
    <t>Строительство Центра культурного развития</t>
  </si>
  <si>
    <t>07 1 04 00000</t>
  </si>
  <si>
    <t>Организация единого библиотечно-информационного пространства района</t>
  </si>
  <si>
    <t>Подпрограмма "Развитие  библиотечного дела в Дивеевском муниципальном округе"</t>
  </si>
  <si>
    <t>07 2 01 00000</t>
  </si>
  <si>
    <t>07 2 00 00000</t>
  </si>
  <si>
    <t>Обеспечение деятельности МАУК "Межпоселенческая централизованная библиотечная система Дивеевского округа"</t>
  </si>
  <si>
    <t>07 2 01 04259</t>
  </si>
  <si>
    <t>07 2 01 L5190</t>
  </si>
  <si>
    <t>Расходы на обеспечение МАУК "Культурно-досуговое объединение Дивеевского муниципального округа"</t>
  </si>
  <si>
    <t>Организация общественно-значимых мероприятий</t>
  </si>
  <si>
    <t>Расходы на обеспечение МАУК "Культурно-досуговое объединение Дивеевского муципального округа"</t>
  </si>
  <si>
    <t>Повышение  доступности и качества оказания  услуг в сфере культуры</t>
  </si>
  <si>
    <t>Расходы на обеспечение МБУК "Культурно-досуговое объединение Дивеевского муципального округа"</t>
  </si>
  <si>
    <t>Обеспечение деятельности структурных подразделений МАУК " КДО  Дивеевского муниципального округа Нижегородской области"</t>
  </si>
  <si>
    <t>Подпрограмма "Культурно-досуговая деятельность и народное творчество"</t>
  </si>
  <si>
    <t>Расходы на обеспечение  МАУК «Межпоселенческая централизованная библиотечная система Дивеевского муниципального округа»</t>
  </si>
  <si>
    <t>Повышение  профессионального уровня персонала учреждений</t>
  </si>
  <si>
    <t>Формирование  информационной и правовой  культуры, интереса к чтению , родному языку, общественной истории и культуре</t>
  </si>
  <si>
    <t>07 2 02 00000</t>
  </si>
  <si>
    <t>07 2 02 04259</t>
  </si>
  <si>
    <t>07 2 02 S4090</t>
  </si>
  <si>
    <t>07 2 03 00000</t>
  </si>
  <si>
    <t>07 2 03 04259</t>
  </si>
  <si>
    <t>07 3 00 00000</t>
  </si>
  <si>
    <t>07 3 01 00000</t>
  </si>
  <si>
    <t>07 3 01 04059</t>
  </si>
  <si>
    <t>07 3 02 00000</t>
  </si>
  <si>
    <t>07 3 02 04059</t>
  </si>
  <si>
    <t>07 3 03 00000</t>
  </si>
  <si>
    <t>07 3 03 04059</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</si>
  <si>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</si>
  <si>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Подпрограмма " Обслуживание зданий учреждений культуры,дополнительного образования сферы культуры</t>
  </si>
  <si>
    <t>Расходы на содержание аппарата управления</t>
  </si>
  <si>
    <t>Обеспечение функций органов власти Дивеевского муниципального округа Нижегородской области в сфере "культура"</t>
  </si>
  <si>
    <t>Подпрограмма "Обеспечение реализации муниципальной программы"</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</si>
  <si>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</si>
  <si>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района в сферах физической культуры и молодежной политики</t>
  </si>
  <si>
    <t>Подпрограмма "Обеспечение  реализации муниципальной программы "</t>
  </si>
  <si>
    <t>Муниципальная программа  "Развитие  физической  культуры, спорта  Дивеевского муниципального округа Нижегородской области"</t>
  </si>
  <si>
    <t>Другие вопросы в области культуры и кинематографии</t>
  </si>
  <si>
    <t>05 0 00 00000</t>
  </si>
  <si>
    <t>05 2 00 00000</t>
  </si>
  <si>
    <t>05 2 01 00000</t>
  </si>
  <si>
    <t>05 2 01 00019</t>
  </si>
  <si>
    <t>06 2 10 00059</t>
  </si>
  <si>
    <t>07 6 01 00000</t>
  </si>
  <si>
    <t>07 6 01 00019</t>
  </si>
  <si>
    <t>07 6 01 00059</t>
  </si>
  <si>
    <t>07 6 01 05259</t>
  </si>
  <si>
    <t>07 7 00 000000</t>
  </si>
  <si>
    <t>07 7 01 000000</t>
  </si>
  <si>
    <t>07 7 01 00059</t>
  </si>
  <si>
    <t>Мероприятия  по оказанию материальной помощи</t>
  </si>
  <si>
    <t>Осуществление  мер поддержки граждан, оказавшихся  в трудной жизненной ситуации</t>
  </si>
  <si>
    <t>Общественная интеграция  ветеранов военных конфликтов, пожилых людей, людей с ограниченными возможностями здоровья</t>
  </si>
  <si>
    <t>Подпрограмма "Социальная поддержка отдельных категорий  граждан"</t>
  </si>
  <si>
    <t>Муниципальная программа "Социальная поддержка граждан Дивеевского  муниципального района Нижегородской области"</t>
  </si>
  <si>
    <t xml:space="preserve">Социальное обеспечение населения </t>
  </si>
  <si>
    <t>Доплаты к пенсиям, дополнительное пенсионное обеспечение</t>
  </si>
  <si>
    <t>Пенсионное обеспечение</t>
  </si>
  <si>
    <t xml:space="preserve">Социальная политика </t>
  </si>
  <si>
    <t>00  0 00 00000</t>
  </si>
  <si>
    <t>77 7 11 29980</t>
  </si>
  <si>
    <t>12  0 00 00000</t>
  </si>
  <si>
    <t>12  2 00 00000</t>
  </si>
  <si>
    <t>12  2 01 00000</t>
  </si>
  <si>
    <t>12  2 01 00954</t>
  </si>
  <si>
    <t>12  2 02 00000</t>
  </si>
  <si>
    <t>12  2 02 00954</t>
  </si>
  <si>
    <t>12 2 02 22000</t>
  </si>
  <si>
    <t>Мероприятия в области социальной политики</t>
  </si>
  <si>
    <t>Публичные нормативные социальные выплаты гражданам</t>
  </si>
  <si>
    <t>77 7 10 00000</t>
  </si>
  <si>
    <t>77 7 10 04100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</si>
  <si>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</si>
  <si>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Субвенции на  осуществление выплаты компенсации части родительской платы</t>
  </si>
  <si>
    <t>Охрана семьи и детства</t>
  </si>
  <si>
    <t>04 1 0 00000</t>
  </si>
  <si>
    <t>04 1 06 00000</t>
  </si>
  <si>
    <t>04 1 06 73110</t>
  </si>
  <si>
    <t>Муниципальная программа " Обеспечением жильем молодых семей в Дивеевском муниципальном округе Нижегородской области"</t>
  </si>
  <si>
    <t>Подпрограмма " Обеспечение жильем молодых семей в Дивеевском муниципальном округе НО"</t>
  </si>
  <si>
    <t>Обеспечение перечисления средств, предусмотренных на предоставление социальных выплат молодым семьям на приобретение      (строительство) жилья</t>
  </si>
  <si>
    <t>Субсидии на осуществление социальных выплат молодым семьям на приобретение жилья или строительство индивидуального жилого дома</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</si>
  <si>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</si>
  <si>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11 0 00 00000</t>
  </si>
  <si>
    <t>11 1 00 00000</t>
  </si>
  <si>
    <t>11 1 01 00000</t>
  </si>
  <si>
    <t>11 1 01 L4970</t>
  </si>
  <si>
    <t>Другие вопросы в области социальной политики</t>
  </si>
  <si>
    <t>Мероприятия в области спорта, физической культуры и туризма</t>
  </si>
  <si>
    <t>Приобретение спортивного и туристического инвентаря и оборудования</t>
  </si>
  <si>
    <t>Организация и проведение спортивно-массовых мероприятий</t>
  </si>
  <si>
    <t>Подпрограмма "Развитие физической культуры и массового спорта"</t>
  </si>
  <si>
    <t>Массовый спорт</t>
  </si>
  <si>
    <t xml:space="preserve">Физическая культура и спорт </t>
  </si>
  <si>
    <t>05 1 00 00000</t>
  </si>
  <si>
    <t>05 1 01 00000</t>
  </si>
  <si>
    <t>05 1 01 02527</t>
  </si>
  <si>
    <t>05 1 02 00000</t>
  </si>
  <si>
    <t>05 1 02 02527</t>
  </si>
  <si>
    <t>Обеспечение деятельности и содержание спортивных сооружений</t>
  </si>
  <si>
    <t>Спортивно - массовая работа в территориальных отделах администрации Дивеевского муниципального округа</t>
  </si>
  <si>
    <t>Подпрограмма  "Спортивно - массовая работа в территориальных отделах администрации Дивеевского муниципального округа  "</t>
  </si>
  <si>
    <t>05 3 00 00000</t>
  </si>
  <si>
    <t>05 3 01 00000</t>
  </si>
  <si>
    <t>05 3 01 00059</t>
  </si>
  <si>
    <t xml:space="preserve">Субсидии на оказание  частичной  финансовой поддержки  средств массовой информации </t>
  </si>
  <si>
    <t>Субсидии на выполнение МЗ за счет местного бюджета</t>
  </si>
  <si>
    <t>Сопровождение деятельности редакции газеты "Ударник"</t>
  </si>
  <si>
    <t>Подпрограмма "Информационная среда"</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</si>
  <si>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</si>
  <si>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Периодическая печать и издательства </t>
  </si>
  <si>
    <t xml:space="preserve">Средства массовой информации </t>
  </si>
  <si>
    <t>09 1 00 00000</t>
  </si>
  <si>
    <t>09 1 02 00000</t>
  </si>
  <si>
    <t>09 1 02 00059</t>
  </si>
  <si>
    <t>09 1 02 S2050</t>
  </si>
  <si>
    <t>Обслуживание муниципального долга</t>
  </si>
  <si>
    <t>Процентные платежи по муниципальному долгу</t>
  </si>
  <si>
    <t xml:space="preserve">Своевременное  исполнение долговых обязательств </t>
  </si>
  <si>
    <t>Подпрограмма "Организация и совершенствование  бюджетного процесса Дивеевского муниципального округа"</t>
  </si>
  <si>
    <t>Обслуживание внутреннего муниципального долга</t>
  </si>
  <si>
    <t>Обслуживание  государственного и муниципального долга</t>
  </si>
  <si>
    <t>06 1 08 00000</t>
  </si>
  <si>
    <t>06 1 08 02700</t>
  </si>
  <si>
    <t xml:space="preserve">Итого: </t>
  </si>
  <si>
    <t>Расходы на  обеспечение функций председателя контрольно-счетной комиссии</t>
  </si>
  <si>
    <t>77 7 01 00700</t>
  </si>
  <si>
    <t>77 7 01 74270</t>
  </si>
  <si>
    <t>06 3 01 74270</t>
  </si>
  <si>
    <t>10 1 02 00200</t>
  </si>
  <si>
    <t>10 2 02 00600</t>
  </si>
  <si>
    <t>77 7 02 74270</t>
  </si>
  <si>
    <t>14 1 01 00900</t>
  </si>
  <si>
    <t>14 2 01 74270</t>
  </si>
  <si>
    <t>14 2 02 00001</t>
  </si>
  <si>
    <t>14 2 02 00003</t>
  </si>
  <si>
    <t>14 2 02 00006</t>
  </si>
  <si>
    <t>14 2 02 00012</t>
  </si>
  <si>
    <t>13 1 01 R0140</t>
  </si>
  <si>
    <t>03 2 01 00102</t>
  </si>
  <si>
    <t>03 2 01 00800</t>
  </si>
  <si>
    <t>03 3 01 74800</t>
  </si>
  <si>
    <t>10 2 02 S2450</t>
  </si>
  <si>
    <t>08 1 02 00010</t>
  </si>
  <si>
    <t>17 2 13 00500</t>
  </si>
  <si>
    <t>17 2 13 00000</t>
  </si>
  <si>
    <t>01 2 01 00200</t>
  </si>
  <si>
    <t>01 4 01 00300</t>
  </si>
  <si>
    <t>01 4 01 00000</t>
  </si>
  <si>
    <t>01 4 00 00000</t>
  </si>
  <si>
    <t>17 2 05 S2870</t>
  </si>
  <si>
    <t>02 2 02 00500</t>
  </si>
  <si>
    <t>17 2 02 00500</t>
  </si>
  <si>
    <t>17 2 03 74800</t>
  </si>
  <si>
    <t>17 2 08 S2750</t>
  </si>
  <si>
    <t>13 4 01 L5760</t>
  </si>
  <si>
    <t>13 4 01 00000</t>
  </si>
  <si>
    <t>13 4 00 00000</t>
  </si>
  <si>
    <t>10 1 01 S2450</t>
  </si>
  <si>
    <t>04 5 02 02159</t>
  </si>
  <si>
    <t>04 5 03 S2530</t>
  </si>
  <si>
    <t>04 5 04 02359</t>
  </si>
  <si>
    <t>07 1 03 02359</t>
  </si>
  <si>
    <t>07 4 02 22000</t>
  </si>
  <si>
    <t>07 4 02 00000</t>
  </si>
  <si>
    <t>04 1 EB 51790</t>
  </si>
  <si>
    <t>04 2 04 05259</t>
  </si>
  <si>
    <t>04 2 04 00000</t>
  </si>
  <si>
    <t>04 2 06 02159</t>
  </si>
  <si>
    <t>04 2 06 02359</t>
  </si>
  <si>
    <t>04 2 06 000000</t>
  </si>
  <si>
    <t>04 2 06 05259</t>
  </si>
  <si>
    <t>04 2 06 73320</t>
  </si>
  <si>
    <t>04 5 09 00000</t>
  </si>
  <si>
    <t>04 5 09 S2250</t>
  </si>
  <si>
    <t>04 7 01 74270</t>
  </si>
  <si>
    <t xml:space="preserve">07 1 04 L110F </t>
  </si>
  <si>
    <t>12 2 03 R0820</t>
  </si>
  <si>
    <t>09 1 02 74270</t>
  </si>
  <si>
    <t>18 2 01 02527</t>
  </si>
  <si>
    <t>18 1 15 02527</t>
  </si>
  <si>
    <t>18 1 10 02527</t>
  </si>
  <si>
    <t>18 1 05 02527</t>
  </si>
  <si>
    <t>18 1 03 02527</t>
  </si>
  <si>
    <t>18 1 00 00000</t>
  </si>
  <si>
    <t>18 0 00 000000</t>
  </si>
  <si>
    <t>18 2 00 00000</t>
  </si>
  <si>
    <t>12 2 03 74500</t>
  </si>
  <si>
    <t>12 2 03 04100</t>
  </si>
  <si>
    <t>12 2 03 00000</t>
  </si>
  <si>
    <t>07 1 01 22000</t>
  </si>
  <si>
    <t>07 1 01 S2450</t>
  </si>
  <si>
    <t>07 1 03 22000</t>
  </si>
  <si>
    <t>07 1 03 S2600</t>
  </si>
  <si>
    <t>07 1 04 S2450</t>
  </si>
  <si>
    <t>07 2 01 22000</t>
  </si>
  <si>
    <t>07 2 A2 55190</t>
  </si>
  <si>
    <t>07 2 A2 00000</t>
  </si>
  <si>
    <t>07 3 02 S4090</t>
  </si>
  <si>
    <t>07 3 A2 55190</t>
  </si>
  <si>
    <t>07 3 A2 00000</t>
  </si>
  <si>
    <t>05 2 01 74270</t>
  </si>
  <si>
    <t>07 6 01 74270</t>
  </si>
  <si>
    <t>Иные МБТ ОБ на реализацию социально - значимых мероприятий в рамках решения вопросов местного значения</t>
  </si>
  <si>
    <t>Проведение Марафона здоровья: увеличение охвата населения Дивеевского муниципального округа диспансеризацией и профилактическими осмотрами</t>
  </si>
  <si>
    <t>18 2 01 00000</t>
  </si>
  <si>
    <t>Подпрограмма "Повышение доступности и качества помощи, направленной на выявление факторов риска хронических неинфекционных заболеваний, их профилактику, диагностику и лечение"</t>
  </si>
  <si>
    <t>Массовые спортивные мероприятия «Спортивный праздник», приуроченные к окончанию учебного года</t>
  </si>
  <si>
    <t>18 1 15 00000</t>
  </si>
  <si>
    <t>18 1 10 00000</t>
  </si>
  <si>
    <t>Организация и проведение соревнований по сдаче комплекса ГТО в рамках областной спартакиады школьников</t>
  </si>
  <si>
    <t>Проведение спортивно-массовых мероприятий, фестивалей, спартакиад среди различных слоев населения</t>
  </si>
  <si>
    <t>18 1 05 00000</t>
  </si>
  <si>
    <t>18 1 03 00000</t>
  </si>
  <si>
    <t>Проведение профилактических мероприятий (массовых акций), приуроченных к международным дням здоровья (Всемирный день здоровья, Всемирный день без табака и др.), пропагандирующих преимущества здорового образа жизни</t>
  </si>
  <si>
    <t>Подпрограмма "Формирование системы мотивации граждан к ведению здорового образа жизни, включая здоровое питание и отказ от вредных привычек"</t>
  </si>
  <si>
    <t>Муниципальная программа "Укрепление общественного здоровья на территории
Дивеевского муниципального округа Нижегородской области
на 2022 – 2027 годы"</t>
  </si>
  <si>
    <t>Социальная поддержка отдельных категорий граждан</t>
  </si>
  <si>
    <t>12 2 00 00000</t>
  </si>
  <si>
    <t>12 0 00 00000</t>
  </si>
  <si>
    <t>Подпрограмма "Социальная поддержка отдельных категорий граждан"</t>
  </si>
  <si>
    <t>Муниципальная программа "Социальная поддержка граждан Дивеевского муниципального округа Нижегородской области"</t>
  </si>
  <si>
    <t>Иные межбюджетные трансферты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</si>
  <si>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Обеспечение деятельности финансового управления администрации Дивеевского муниципального округа</t>
  </si>
  <si>
    <t>Выкуп земельных участков в связи с изъятием для муниципальных нужд с объектами недвижимого имущества</t>
  </si>
  <si>
    <t>Подпрограмма "Управление земельными ресурсами Дивеевского муниципального округа Нижегородской области"</t>
  </si>
  <si>
    <t>Обучение руководящего состава и должностных лиц по вопросам ГО, защиты населения от ЧС природного и техногенного характера, мобилизационной подготовки</t>
  </si>
  <si>
    <t>Оказание услуг по техническому обслуживанию оборудования МАСЦО</t>
  </si>
  <si>
    <t>Издание и распространение рекламной продукции (памятки,листовки), устройство вычтавок, смотров и конференций по тематике ГО,ГЗ и ЧС</t>
  </si>
  <si>
    <t>На стимулирование увеличения производства картофеля и овощей</t>
  </si>
  <si>
    <t>Муниципальная программа "Управление муниципальными финансами Дивеевского муниципального округа НО"</t>
  </si>
  <si>
    <t>Муниципальные финансы</t>
  </si>
  <si>
    <t>Федеральный проект "Культурная среда"</t>
  </si>
  <si>
    <t>Иные МБТ на выплату заработной платы (с начислениями на нее) работникам муниципальных учреждений и ОМСУ</t>
  </si>
  <si>
    <t>Субсидии на реализацию проекта инициативного бюджетирования "Вам решать!"</t>
  </si>
  <si>
    <t>Субсидии на реализацию мероприятий в рамках адресной инвестиционной программы</t>
  </si>
  <si>
    <t>Субвенция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t>
  </si>
  <si>
    <t>Расходы на обеспечение деятельности муниципальных учреждений по внешкольной работе с детьми</t>
  </si>
  <si>
    <t>Организация отдыха и оздоровления детей</t>
  </si>
  <si>
    <t>Социальное обеспечение и иные выплаты населению</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</si>
  <si>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</si>
  <si>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</si>
  <si>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</si>
  <si>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Мероприятия в области ремонта МАУ ДМШ</t>
  </si>
  <si>
    <t>Субсидидии на реализацию мероприятий по модернизации пищеблоков муниципальных общеобразовательных организаций</t>
  </si>
  <si>
    <t>Районные педагогические конференции, торжественные мероприятия</t>
  </si>
  <si>
    <t>Субсидии на софинансирование мероприятий по развитию паломническо-туристического кластера "Арзамас-Дивеево-Саров"</t>
  </si>
  <si>
    <t>Субсидии на реализацию мероприятий по благоустройству сельских территорий</t>
  </si>
  <si>
    <t>Обеспечение эффективности деятельности управления сельского хозяйства в сфере АПК Дивеевского муниципального округа</t>
  </si>
  <si>
    <t>Подпрограмма "Эпизоотическое благополучие Дивеевского муниципального округа в части регулирования численности безнадзорных животных"</t>
  </si>
  <si>
    <t>Муниципальная программа "Развитие агропромышленного комплекса Дивеевского муниципального округа Нижегородской области"</t>
  </si>
  <si>
    <t>Благоустройство общественных пространств и мест массового отдыха</t>
  </si>
  <si>
    <t>Приобретение контейнеров и (или) бункеров</t>
  </si>
  <si>
    <t>Приобретение контейнеров и обустройство контейнерных площадок</t>
  </si>
  <si>
    <t>Капитальные вложения в объекты государственной (муниципальной) собственности</t>
  </si>
  <si>
    <t>Совершенствование учета и содержание муниципального имущества</t>
  </si>
  <si>
    <t>Мероприятия в области коммунального хозяйства</t>
  </si>
  <si>
    <t>Мероприятия по разработке схем сетей водоснабжения, водоотведения и теплоснабжения</t>
  </si>
  <si>
    <t>Подпрограмма "Разработка схем сетей водоснабжения, водоотведения и теплоснабжения"</t>
  </si>
  <si>
    <t>Приобретение оборудования,запасных частей и ремонт специаизированной техники</t>
  </si>
  <si>
    <t>Ремонт муниципального имущества</t>
  </si>
  <si>
    <t>Подпрограмма"Ремонт муниципального имущества"</t>
  </si>
  <si>
    <t>Предоставление финансовой поддержки субъектам малого и среднего предпринимательства связанных с уплатой первого взноса (аванса) при заключении договора лизинга оборудования с российскими лизинговыми организациями в целях создания и развития либо модернизации</t>
  </si>
  <si>
    <t>Иные МБТ на предоставление грантов на награждение победителей смотра - конкурса на звание "Лучшее муниципальное образование Нижегородской области в обл. сфере благоустройства и дорожной деятельности"</t>
  </si>
  <si>
    <t>Мероприятия в области содержания автостанции</t>
  </si>
  <si>
    <t>Содержание и благоустройство территорий населенных пунктов</t>
  </si>
  <si>
    <t>Денежное вознаграждение добровольным пожарным</t>
  </si>
  <si>
    <t>Организация и проведение мероприятий, направленных на повышение качества образования</t>
  </si>
  <si>
    <t xml:space="preserve">Расходы бюджета муниципального округа по разделам и подразделам классификации расходов бюджета муниципального округа по целевым статьям (муниципальным программам и непрограммным направлениям деятельности) и группам видов расходов за 2023 год </t>
  </si>
  <si>
    <t>План на 2023 год</t>
  </si>
  <si>
    <t>Исполнено за 2023 год</t>
  </si>
  <si>
    <r>
      <t xml:space="preserve">  Приложение № 3                                        к  решению Совета депутатов Дивеевского муниципального округа   Нижегородской области                               от</t>
    </r>
    <r>
      <rPr>
        <u/>
        <sz val="12"/>
        <color theme="1"/>
        <rFont val="Times New Roman"/>
        <family val="1"/>
        <charset val="204"/>
      </rPr>
      <t xml:space="preserve">   19.04.2024  г.   </t>
    </r>
    <r>
      <rPr>
        <sz val="12"/>
        <color theme="1"/>
        <rFont val="Times New Roman"/>
        <family val="1"/>
        <charset val="204"/>
      </rPr>
      <t xml:space="preserve">№  </t>
    </r>
    <r>
      <rPr>
        <u/>
        <sz val="12"/>
        <color theme="1"/>
        <rFont val="Times New Roman"/>
        <family val="1"/>
        <charset val="204"/>
      </rPr>
      <t>27</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</si>
</sst>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2"/>
      <name val="Times New Roman"/>
      <family val="1"/>
      <charset val="204"/>
    </font>
    <font>
      <b/>
      <sz val="12"/>
      <color theme="1"/>
      <name val="Times New Roman"/>
      <family val="1"/>
      <charset val="204"/>
    </font>
    <font>
      <sz val="12"/>
      <color theme="1"/>
      <name val="Arial Cyr"/>
      <charset val="204"/>
    </font>
    <font>
      <sz val="12"/>
      <color theme="1"/>
      <name val="Times New Roman"/>
      <family val="1"/>
      <charset val="204"/>
    </font>
    <font>
      <sz val="12"/>
      <color theme="1"/>
      <name val="Calibri"/>
      <family val="2"/>
      <charset val="204"/>
      <scheme val="minor"/>
    </font>
    <font>
      <i/>
      <sz val="12"/>
      <color theme="1"/>
      <name val="Times New Roman"/>
      <family val="1"/>
      <charset val="204"/>
    </font>
    <font>
      <b/>
      <i/>
      <sz val="12"/>
      <color theme="1"/>
      <name val="Times New Roman"/>
      <family val="1"/>
      <charset val="204"/>
    </font>
    <font>
      <b/>
      <sz val="11"/>
      <color theme="1"/>
      <name val="Calibri"/>
      <family val="2"/>
      <charset val="204"/>
      <scheme val="minor"/>
    </font>
    <font>
      <b/>
      <i/>
      <sz val="12"/>
      <name val="Times New Roman"/>
      <family val="1"/>
      <charset val="204"/>
    </font>
    <font>
      <b/>
      <i/>
      <sz val="11"/>
      <color theme="1"/>
      <name val="Calibri"/>
      <family val="2"/>
      <charset val="204"/>
      <scheme val="minor"/>
    </font>
    <font>
      <b/>
      <sz val="12"/>
      <name val="Times New Roman"/>
      <family val="1"/>
      <charset val="204"/>
    </font>
    <font>
      <i/>
      <sz val="12"/>
      <name val="Times New Roman"/>
      <family val="1"/>
      <charset val="204"/>
    </font>
    <font>
      <b/>
      <sz val="14"/>
      <color theme="1"/>
      <name val="Times New Roman"/>
      <family val="1"/>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0">
    <xf numFmtId="0" fontId="0" fillId="0" borderId="0" xfId="0"/>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right" wrapText="1"/>
    </xf>
    <xf numFmtId="0" fontId="5" fillId="2" borderId="0" xfId="0" applyFont="1" applyFill="1" applyBorder="1" applyAlignment="1">
      <alignment wrapText="1"/>
    </xf>
    <xf numFmtId="0" fontId="5" fillId="2" borderId="0" xfId="0" applyFont="1" applyFill="1"/>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 fontId="5" fillId="2" borderId="0" xfId="0" applyNumberFormat="1" applyFont="1" applyFill="1" applyBorder="1" applyAlignment="1">
      <alignment horizontal="right"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5" fillId="2" borderId="0" xfId="0" applyNumberFormat="1" applyFont="1" applyFill="1" applyAlignment="1">
      <alignment horizontal="right"/>
    </xf>
    <xf numFmtId="49" fontId="4" fillId="2" borderId="1" xfId="0" applyNumberFormat="1" applyFont="1" applyFill="1" applyBorder="1" applyAlignment="1">
      <alignment horizontal="left" vertical="center" wrapText="1"/>
    </xf>
    <xf numFmtId="0" fontId="4" fillId="2" borderId="0" xfId="0" applyFont="1" applyFill="1" applyBorder="1" applyAlignment="1">
      <alignment horizontal="right" vertical="center" wrapText="1"/>
    </xf>
    <xf numFmtId="4" fontId="3" fillId="2" borderId="0" xfId="0" applyNumberFormat="1" applyFont="1" applyFill="1" applyBorder="1" applyAlignment="1">
      <alignment horizontal="right" wrapText="1"/>
    </xf>
    <xf numFmtId="49" fontId="3" fillId="2" borderId="0" xfId="0" applyNumberFormat="1" applyFont="1" applyFill="1" applyBorder="1" applyAlignment="1">
      <alignment wrapText="1"/>
    </xf>
    <xf numFmtId="4" fontId="4" fillId="2" borderId="0" xfId="0" applyNumberFormat="1" applyFont="1" applyFill="1" applyBorder="1" applyAlignment="1">
      <alignment horizontal="right" wrapText="1"/>
    </xf>
    <xf numFmtId="0" fontId="0" fillId="2" borderId="0" xfId="0" applyFill="1"/>
    <xf numFmtId="0" fontId="1" fillId="2" borderId="1" xfId="0" applyFont="1" applyFill="1" applyBorder="1" applyAlignment="1">
      <alignment vertical="center" wrapText="1"/>
    </xf>
    <xf numFmtId="0" fontId="8" fillId="2" borderId="0" xfId="0" applyFont="1" applyFill="1"/>
    <xf numFmtId="0" fontId="0" fillId="2" borderId="0" xfId="0" applyFont="1" applyFill="1"/>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right" vertical="center"/>
    </xf>
    <xf numFmtId="4" fontId="0" fillId="2" borderId="0" xfId="0" applyNumberFormat="1" applyFill="1"/>
    <xf numFmtId="0" fontId="4" fillId="2" borderId="1" xfId="0" applyNumberFormat="1" applyFont="1" applyFill="1" applyBorder="1" applyAlignment="1">
      <alignment vertical="center" wrapText="1"/>
    </xf>
    <xf numFmtId="0" fontId="4" fillId="2" borderId="1" xfId="0" applyFont="1" applyFill="1" applyBorder="1" applyAlignment="1">
      <alignment wrapText="1"/>
    </xf>
    <xf numFmtId="0" fontId="2" fillId="2" borderId="1" xfId="0"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4" fontId="7" fillId="2" borderId="1" xfId="0" applyNumberFormat="1" applyFont="1" applyFill="1" applyBorder="1" applyAlignment="1">
      <alignment horizontal="right" vertical="center"/>
    </xf>
    <xf numFmtId="0" fontId="4" fillId="2" borderId="0" xfId="0" applyFont="1" applyFill="1" applyAlignment="1">
      <alignment vertical="top" wrapText="1"/>
    </xf>
    <xf numFmtId="0" fontId="9"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0" fontId="10" fillId="2" borderId="0" xfId="0" applyFont="1" applyFill="1"/>
    <xf numFmtId="0" fontId="2" fillId="2" borderId="5" xfId="0" applyFont="1" applyFill="1" applyBorder="1"/>
    <xf numFmtId="4" fontId="4" fillId="2" borderId="2" xfId="0" applyNumberFormat="1" applyFont="1" applyFill="1" applyBorder="1" applyAlignment="1">
      <alignment horizontal="right" vertical="center"/>
    </xf>
    <xf numFmtId="0" fontId="11" fillId="2" borderId="1" xfId="0" applyFont="1" applyFill="1" applyBorder="1" applyAlignment="1">
      <alignment vertical="center" wrapText="1"/>
    </xf>
    <xf numFmtId="0" fontId="4" fillId="2" borderId="0" xfId="0" applyFont="1" applyFill="1" applyAlignment="1">
      <alignment wrapText="1"/>
    </xf>
    <xf numFmtId="0" fontId="4" fillId="2" borderId="0" xfId="0" applyFont="1" applyFill="1"/>
    <xf numFmtId="0" fontId="12" fillId="2" borderId="1" xfId="0" applyFont="1" applyFill="1" applyBorder="1" applyAlignment="1">
      <alignment vertical="center" wrapText="1"/>
    </xf>
    <xf numFmtId="49" fontId="2" fillId="2" borderId="2"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4" fontId="4" fillId="2" borderId="1" xfId="0" quotePrefix="1"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49" fontId="2"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2" fillId="2" borderId="1" xfId="0" applyFont="1" applyFill="1" applyBorder="1"/>
    <xf numFmtId="49"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vertical="center"/>
    </xf>
    <xf numFmtId="0" fontId="1" fillId="2" borderId="1" xfId="0" applyNumberFormat="1" applyFont="1" applyFill="1" applyBorder="1" applyAlignment="1">
      <alignment vertical="center" wrapText="1"/>
    </xf>
    <xf numFmtId="49" fontId="2" fillId="2" borderId="6" xfId="0" applyNumberFormat="1" applyFont="1" applyFill="1" applyBorder="1" applyAlignment="1">
      <alignment horizontal="left" vertical="center"/>
    </xf>
    <xf numFmtId="49" fontId="2" fillId="2" borderId="5" xfId="0" applyNumberFormat="1" applyFont="1" applyFill="1" applyBorder="1" applyAlignment="1">
      <alignment horizontal="left" vertical="center"/>
    </xf>
    <xf numFmtId="4" fontId="4" fillId="2" borderId="0" xfId="0" applyNumberFormat="1" applyFont="1" applyFill="1" applyAlignment="1">
      <alignment horizontal="right" vertical="top" wrapText="1"/>
    </xf>
    <xf numFmtId="4" fontId="5" fillId="2" borderId="0" xfId="0" applyNumberFormat="1"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4" fillId="2" borderId="0" xfId="0" applyNumberFormat="1" applyFont="1" applyFill="1" applyBorder="1" applyAlignment="1">
      <alignment horizontal="right"/>
    </xf>
    <xf numFmtId="0" fontId="0" fillId="2" borderId="0" xfId="0" applyFont="1" applyFill="1" applyAlignment="1"/>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873"/>
  <sheetViews>
    <sheetView tabSelected="1" zoomScale="98" zoomScaleNormal="98" workbookViewId="0">
      <selection activeCell="M8" sqref="M8"/>
    </sheetView>
  </sheetViews>
  <sheetFormatPr defaultRowHeight="15.75" x14ac:dyDescent="0.25"/>
  <cols>
    <col min="2" max="2" width="8" style="6" customWidth="1"/>
    <col min="3" max="3" width="7.140625" style="6" customWidth="1"/>
    <col min="4" max="4" width="16.7109375" style="6" customWidth="1"/>
    <col min="5" max="5" width="6.85546875" style="6" customWidth="1"/>
    <col min="6" max="6" width="42.5703125" style="6" customWidth="1"/>
    <col min="7" max="7" width="19.140625" style="12" customWidth="1"/>
    <col min="8" max="8" width="18.7109375" style="12" customWidth="1"/>
    <col min="9" max="9" width="19.7109375" style="12" customWidth="1"/>
    <col min="10" max="10" width="15.28515625" bestFit="1" customWidth="1"/>
    <col min="11" max="11" width="14.42578125" customWidth="1"/>
    <col min="12" max="13" width="17.5703125" customWidth="1"/>
  </cols>
  <sheetData>
    <row r="1" spans="2:9" s="18" customFormat="1" ht="114" customHeight="1" x14ac:dyDescent="0.25">
      <c r="B1" s="14"/>
      <c r="C1" s="14"/>
      <c r="D1" s="14"/>
      <c r="E1" s="4"/>
      <c r="F1" s="4"/>
      <c r="G1" s="9"/>
      <c r="H1" s="60" t="s">
        <v>873</v>
      </c>
      <c r="I1" s="61"/>
    </row>
    <row r="2" spans="2:9" s="18" customFormat="1" ht="21" customHeight="1" x14ac:dyDescent="0.25">
      <c r="B2" s="65"/>
      <c r="C2" s="66"/>
      <c r="D2" s="66"/>
      <c r="E2" s="66"/>
      <c r="F2" s="66"/>
      <c r="G2" s="66"/>
      <c r="H2" s="66"/>
      <c r="I2" s="66"/>
    </row>
    <row r="3" spans="2:9" s="18" customFormat="1" ht="12" customHeight="1" x14ac:dyDescent="0.25">
      <c r="B3" s="5"/>
      <c r="C3" s="5"/>
      <c r="D3" s="5"/>
      <c r="E3" s="5"/>
      <c r="F3" s="5"/>
      <c r="G3" s="9"/>
      <c r="H3" s="9"/>
      <c r="I3" s="15" t="s">
        <v>0</v>
      </c>
    </row>
    <row r="4" spans="2:9" s="18" customFormat="1" ht="54.75" customHeight="1" x14ac:dyDescent="0.25">
      <c r="B4" s="63" t="s">
        <v>870</v>
      </c>
      <c r="C4" s="63"/>
      <c r="D4" s="63"/>
      <c r="E4" s="63"/>
      <c r="F4" s="63"/>
      <c r="G4" s="63"/>
      <c r="H4" s="63"/>
      <c r="I4" s="63"/>
    </row>
    <row r="5" spans="2:9" s="18" customFormat="1" x14ac:dyDescent="0.25">
      <c r="B5" s="16"/>
      <c r="C5" s="16"/>
      <c r="D5" s="16"/>
      <c r="E5" s="16"/>
      <c r="F5" s="16"/>
      <c r="G5" s="17"/>
      <c r="H5" s="17"/>
      <c r="I5" s="17" t="s">
        <v>1</v>
      </c>
    </row>
    <row r="6" spans="2:9" s="18" customFormat="1" x14ac:dyDescent="0.25">
      <c r="B6" s="62" t="s">
        <v>391</v>
      </c>
      <c r="C6" s="62"/>
      <c r="D6" s="62"/>
      <c r="E6" s="62"/>
      <c r="F6" s="67" t="s">
        <v>2</v>
      </c>
      <c r="G6" s="64" t="s">
        <v>871</v>
      </c>
      <c r="H6" s="64" t="s">
        <v>872</v>
      </c>
      <c r="I6" s="64" t="s">
        <v>389</v>
      </c>
    </row>
    <row r="7" spans="2:9" s="18" customFormat="1" ht="15" customHeight="1" x14ac:dyDescent="0.25">
      <c r="B7" s="62" t="s">
        <v>3</v>
      </c>
      <c r="C7" s="62" t="s">
        <v>4</v>
      </c>
      <c r="D7" s="62" t="s">
        <v>5</v>
      </c>
      <c r="E7" s="62" t="s">
        <v>6</v>
      </c>
      <c r="F7" s="68"/>
      <c r="G7" s="64"/>
      <c r="H7" s="64"/>
      <c r="I7" s="64"/>
    </row>
    <row r="8" spans="2:9" s="18" customFormat="1" ht="49.9" customHeight="1" x14ac:dyDescent="0.25">
      <c r="B8" s="62"/>
      <c r="C8" s="62"/>
      <c r="D8" s="62"/>
      <c r="E8" s="62"/>
      <c r="F8" s="69"/>
      <c r="G8" s="64"/>
      <c r="H8" s="64"/>
      <c r="I8" s="64"/>
    </row>
    <row r="9" spans="2:9" s="18" customFormat="1" ht="16.5" customHeight="1" x14ac:dyDescent="0.25">
      <c r="B9" s="54" t="s">
        <v>8</v>
      </c>
      <c r="C9" s="54" t="s">
        <v>34</v>
      </c>
      <c r="D9" s="54"/>
      <c r="E9" s="54"/>
      <c r="F9" s="1" t="s">
        <v>51</v>
      </c>
      <c r="G9" s="55">
        <f>G10+G18+G25+G67+G72+G95+G101</f>
        <v>113612447.72</v>
      </c>
      <c r="H9" s="55">
        <f>H10+H18+H25+H67+H72+H95+H101</f>
        <v>111986417.44000001</v>
      </c>
      <c r="I9" s="10">
        <f t="shared" ref="I9:I12" si="0">(H9/G9)*100</f>
        <v>98.568792141502513</v>
      </c>
    </row>
    <row r="10" spans="2:9" s="18" customFormat="1" ht="49.9" customHeight="1" x14ac:dyDescent="0.25">
      <c r="B10" s="54" t="s">
        <v>8</v>
      </c>
      <c r="C10" s="54" t="s">
        <v>33</v>
      </c>
      <c r="D10" s="54" t="s">
        <v>10</v>
      </c>
      <c r="E10" s="54" t="s">
        <v>11</v>
      </c>
      <c r="F10" s="1" t="s">
        <v>80</v>
      </c>
      <c r="G10" s="55">
        <f t="shared" ref="G10:H12" si="1">G11</f>
        <v>3295321.61</v>
      </c>
      <c r="H10" s="55">
        <f t="shared" si="1"/>
        <v>3295321.61</v>
      </c>
      <c r="I10" s="10">
        <f t="shared" si="0"/>
        <v>100</v>
      </c>
    </row>
    <row r="11" spans="2:9" s="21" customFormat="1" ht="21" customHeight="1" x14ac:dyDescent="0.25">
      <c r="B11" s="3" t="s">
        <v>8</v>
      </c>
      <c r="C11" s="3" t="s">
        <v>33</v>
      </c>
      <c r="D11" s="3" t="s">
        <v>42</v>
      </c>
      <c r="E11" s="3" t="s">
        <v>11</v>
      </c>
      <c r="F11" s="2" t="s">
        <v>41</v>
      </c>
      <c r="G11" s="38">
        <f t="shared" si="1"/>
        <v>3295321.61</v>
      </c>
      <c r="H11" s="38">
        <f t="shared" si="1"/>
        <v>3295321.61</v>
      </c>
      <c r="I11" s="10">
        <f t="shared" si="0"/>
        <v>100</v>
      </c>
    </row>
    <row r="12" spans="2:9" s="18" customFormat="1" ht="33.75" customHeight="1" x14ac:dyDescent="0.25">
      <c r="B12" s="3" t="s">
        <v>8</v>
      </c>
      <c r="C12" s="3" t="s">
        <v>33</v>
      </c>
      <c r="D12" s="3" t="s">
        <v>13</v>
      </c>
      <c r="E12" s="3" t="s">
        <v>11</v>
      </c>
      <c r="F12" s="2" t="s">
        <v>12</v>
      </c>
      <c r="G12" s="38">
        <f t="shared" si="1"/>
        <v>3295321.61</v>
      </c>
      <c r="H12" s="38">
        <f t="shared" si="1"/>
        <v>3295321.61</v>
      </c>
      <c r="I12" s="10">
        <f t="shared" si="0"/>
        <v>100</v>
      </c>
    </row>
    <row r="13" spans="2:9" s="21" customFormat="1" x14ac:dyDescent="0.25">
      <c r="B13" s="3" t="s">
        <v>8</v>
      </c>
      <c r="C13" s="3" t="s">
        <v>33</v>
      </c>
      <c r="D13" s="3" t="s">
        <v>76</v>
      </c>
      <c r="E13" s="3" t="s">
        <v>11</v>
      </c>
      <c r="F13" s="2" t="s">
        <v>64</v>
      </c>
      <c r="G13" s="10">
        <f>G14+G16</f>
        <v>3295321.61</v>
      </c>
      <c r="H13" s="10">
        <f>H14+H16</f>
        <v>3295321.61</v>
      </c>
      <c r="I13" s="10">
        <f>(H13/G13)*100</f>
        <v>100</v>
      </c>
    </row>
    <row r="14" spans="2:9" s="21" customFormat="1" x14ac:dyDescent="0.25">
      <c r="B14" s="3" t="s">
        <v>8</v>
      </c>
      <c r="C14" s="3" t="s">
        <v>33</v>
      </c>
      <c r="D14" s="3" t="s">
        <v>82</v>
      </c>
      <c r="E14" s="3" t="s">
        <v>11</v>
      </c>
      <c r="F14" s="2" t="s">
        <v>81</v>
      </c>
      <c r="G14" s="10">
        <f>G15</f>
        <v>3125321.61</v>
      </c>
      <c r="H14" s="10">
        <f>H15</f>
        <v>3125321.61</v>
      </c>
      <c r="I14" s="10">
        <f t="shared" ref="I14:I60" si="2">(H14/G14)*100</f>
        <v>100</v>
      </c>
    </row>
    <row r="15" spans="2:9" s="18" customFormat="1" ht="94.5" x14ac:dyDescent="0.25">
      <c r="B15" s="3" t="s">
        <v>8</v>
      </c>
      <c r="C15" s="3" t="s">
        <v>33</v>
      </c>
      <c r="D15" s="3" t="s">
        <v>82</v>
      </c>
      <c r="E15" s="3" t="s">
        <v>15</v>
      </c>
      <c r="F15" s="13" t="s">
        <v>237</v>
      </c>
      <c r="G15" s="10">
        <v>3125321.61</v>
      </c>
      <c r="H15" s="10">
        <v>3125321.61</v>
      </c>
      <c r="I15" s="10">
        <f>(H15/G15)*100</f>
        <v>100</v>
      </c>
    </row>
    <row r="16" spans="2:9" s="18" customFormat="1" ht="31.5" x14ac:dyDescent="0.25">
      <c r="B16" s="7" t="s">
        <v>8</v>
      </c>
      <c r="C16" s="7" t="s">
        <v>33</v>
      </c>
      <c r="D16" s="7" t="s">
        <v>388</v>
      </c>
      <c r="E16" s="7" t="s">
        <v>11</v>
      </c>
      <c r="F16" s="19" t="s">
        <v>387</v>
      </c>
      <c r="G16" s="10">
        <f>G17</f>
        <v>170000</v>
      </c>
      <c r="H16" s="10">
        <f>H17</f>
        <v>170000</v>
      </c>
      <c r="I16" s="10">
        <f t="shared" si="2"/>
        <v>100</v>
      </c>
    </row>
    <row r="17" spans="2:9" s="18" customFormat="1" ht="47.25" x14ac:dyDescent="0.25">
      <c r="B17" s="7" t="s">
        <v>8</v>
      </c>
      <c r="C17" s="7" t="s">
        <v>33</v>
      </c>
      <c r="D17" s="7" t="s">
        <v>388</v>
      </c>
      <c r="E17" s="7" t="s">
        <v>15</v>
      </c>
      <c r="F17" s="13" t="s">
        <v>299</v>
      </c>
      <c r="G17" s="10">
        <v>170000</v>
      </c>
      <c r="H17" s="10">
        <v>170000</v>
      </c>
      <c r="I17" s="10">
        <f t="shared" si="2"/>
        <v>100</v>
      </c>
    </row>
    <row r="18" spans="2:9" s="20" customFormat="1" ht="47.25" x14ac:dyDescent="0.25">
      <c r="B18" s="23" t="s">
        <v>8</v>
      </c>
      <c r="C18" s="23" t="s">
        <v>35</v>
      </c>
      <c r="D18" s="23"/>
      <c r="E18" s="23"/>
      <c r="F18" s="1" t="s">
        <v>79</v>
      </c>
      <c r="G18" s="11">
        <f t="shared" ref="G18:H21" si="3">G19</f>
        <v>1132870.01</v>
      </c>
      <c r="H18" s="11">
        <f t="shared" si="3"/>
        <v>1132870.01</v>
      </c>
      <c r="I18" s="11">
        <f t="shared" si="2"/>
        <v>100</v>
      </c>
    </row>
    <row r="19" spans="2:9" s="21" customFormat="1" ht="24" customHeight="1" x14ac:dyDescent="0.25">
      <c r="B19" s="3" t="s">
        <v>8</v>
      </c>
      <c r="C19" s="3" t="s">
        <v>35</v>
      </c>
      <c r="D19" s="3" t="s">
        <v>42</v>
      </c>
      <c r="E19" s="3" t="s">
        <v>11</v>
      </c>
      <c r="F19" s="2" t="s">
        <v>41</v>
      </c>
      <c r="G19" s="10">
        <f t="shared" si="3"/>
        <v>1132870.01</v>
      </c>
      <c r="H19" s="10">
        <f t="shared" si="3"/>
        <v>1132870.01</v>
      </c>
      <c r="I19" s="10">
        <f t="shared" si="2"/>
        <v>100</v>
      </c>
    </row>
    <row r="20" spans="2:9" s="21" customFormat="1" ht="31.5" x14ac:dyDescent="0.25">
      <c r="B20" s="3" t="s">
        <v>8</v>
      </c>
      <c r="C20" s="3" t="s">
        <v>35</v>
      </c>
      <c r="D20" s="3" t="s">
        <v>13</v>
      </c>
      <c r="E20" s="3" t="s">
        <v>11</v>
      </c>
      <c r="F20" s="2" t="s">
        <v>12</v>
      </c>
      <c r="G20" s="10">
        <f t="shared" si="3"/>
        <v>1132870.01</v>
      </c>
      <c r="H20" s="10">
        <f t="shared" si="3"/>
        <v>1132870.01</v>
      </c>
      <c r="I20" s="10">
        <f t="shared" si="2"/>
        <v>100</v>
      </c>
    </row>
    <row r="21" spans="2:9" s="21" customFormat="1" x14ac:dyDescent="0.25">
      <c r="B21" s="3" t="s">
        <v>8</v>
      </c>
      <c r="C21" s="3" t="s">
        <v>35</v>
      </c>
      <c r="D21" s="3" t="s">
        <v>76</v>
      </c>
      <c r="E21" s="3" t="s">
        <v>11</v>
      </c>
      <c r="F21" s="2" t="s">
        <v>64</v>
      </c>
      <c r="G21" s="10">
        <f t="shared" si="3"/>
        <v>1132870.01</v>
      </c>
      <c r="H21" s="10">
        <f t="shared" si="3"/>
        <v>1132870.01</v>
      </c>
      <c r="I21" s="10">
        <f t="shared" si="2"/>
        <v>100</v>
      </c>
    </row>
    <row r="22" spans="2:9" s="18" customFormat="1" ht="29.25" customHeight="1" x14ac:dyDescent="0.25">
      <c r="B22" s="7" t="s">
        <v>8</v>
      </c>
      <c r="C22" s="7" t="s">
        <v>35</v>
      </c>
      <c r="D22" s="3" t="s">
        <v>14</v>
      </c>
      <c r="E22" s="7" t="s">
        <v>11</v>
      </c>
      <c r="F22" s="2" t="s">
        <v>77</v>
      </c>
      <c r="G22" s="10">
        <f>G23+G24</f>
        <v>1132870.01</v>
      </c>
      <c r="H22" s="10">
        <f>H23+H24</f>
        <v>1132870.01</v>
      </c>
      <c r="I22" s="10">
        <f t="shared" si="2"/>
        <v>100</v>
      </c>
    </row>
    <row r="23" spans="2:9" s="18" customFormat="1" ht="98.25" customHeight="1" x14ac:dyDescent="0.25">
      <c r="B23" s="7" t="s">
        <v>8</v>
      </c>
      <c r="C23" s="7" t="s">
        <v>35</v>
      </c>
      <c r="D23" s="3" t="s">
        <v>14</v>
      </c>
      <c r="E23" s="7" t="s">
        <v>15</v>
      </c>
      <c r="F23" s="13" t="s">
        <v>237</v>
      </c>
      <c r="G23" s="8">
        <v>785082.66</v>
      </c>
      <c r="H23" s="8">
        <v>785082.66</v>
      </c>
      <c r="I23" s="10">
        <f t="shared" si="2"/>
        <v>100</v>
      </c>
    </row>
    <row r="24" spans="2:9" s="18" customFormat="1" ht="35.25" customHeight="1" x14ac:dyDescent="0.25">
      <c r="B24" s="7" t="s">
        <v>8</v>
      </c>
      <c r="C24" s="7" t="s">
        <v>35</v>
      </c>
      <c r="D24" s="3" t="s">
        <v>14</v>
      </c>
      <c r="E24" s="7" t="s">
        <v>22</v>
      </c>
      <c r="F24" s="2" t="s">
        <v>21</v>
      </c>
      <c r="G24" s="8">
        <v>347787.35</v>
      </c>
      <c r="H24" s="8">
        <v>347787.35</v>
      </c>
      <c r="I24" s="10">
        <f t="shared" si="2"/>
        <v>100</v>
      </c>
    </row>
    <row r="25" spans="2:9" s="20" customFormat="1" ht="31.5" x14ac:dyDescent="0.25">
      <c r="B25" s="54" t="s">
        <v>8</v>
      </c>
      <c r="C25" s="54" t="s">
        <v>9</v>
      </c>
      <c r="D25" s="54"/>
      <c r="E25" s="54"/>
      <c r="F25" s="1" t="s">
        <v>7</v>
      </c>
      <c r="G25" s="11">
        <f>G26+G37+G42+G50</f>
        <v>63127417.349999994</v>
      </c>
      <c r="H25" s="11">
        <f>H26+H37+H42+H50</f>
        <v>62940435.610000007</v>
      </c>
      <c r="I25" s="11">
        <f t="shared" si="2"/>
        <v>99.703802645745355</v>
      </c>
    </row>
    <row r="26" spans="2:9" s="20" customFormat="1" ht="32.25" customHeight="1" x14ac:dyDescent="0.25">
      <c r="B26" s="54" t="s">
        <v>8</v>
      </c>
      <c r="C26" s="54" t="s">
        <v>9</v>
      </c>
      <c r="D26" s="54" t="s">
        <v>52</v>
      </c>
      <c r="E26" s="54" t="s">
        <v>11</v>
      </c>
      <c r="F26" s="1" t="s">
        <v>193</v>
      </c>
      <c r="G26" s="11">
        <f>G27+G32</f>
        <v>1312100</v>
      </c>
      <c r="H26" s="11">
        <f>H27+H32</f>
        <v>1267842.8</v>
      </c>
      <c r="I26" s="11">
        <f t="shared" si="2"/>
        <v>96.626994893681882</v>
      </c>
    </row>
    <row r="27" spans="2:9" s="39" customFormat="1" ht="47.25" x14ac:dyDescent="0.25">
      <c r="B27" s="35" t="s">
        <v>8</v>
      </c>
      <c r="C27" s="35" t="s">
        <v>9</v>
      </c>
      <c r="D27" s="35" t="s">
        <v>53</v>
      </c>
      <c r="E27" s="35" t="s">
        <v>11</v>
      </c>
      <c r="F27" s="30" t="s">
        <v>195</v>
      </c>
      <c r="G27" s="36">
        <f>G28</f>
        <v>715600</v>
      </c>
      <c r="H27" s="36">
        <f>H28</f>
        <v>671342.8</v>
      </c>
      <c r="I27" s="36">
        <f t="shared" si="2"/>
        <v>93.815371716042478</v>
      </c>
    </row>
    <row r="28" spans="2:9" s="18" customFormat="1" ht="31.5" x14ac:dyDescent="0.25">
      <c r="B28" s="3" t="s">
        <v>8</v>
      </c>
      <c r="C28" s="3" t="s">
        <v>9</v>
      </c>
      <c r="D28" s="3" t="s">
        <v>55</v>
      </c>
      <c r="E28" s="3" t="s">
        <v>11</v>
      </c>
      <c r="F28" s="2" t="s">
        <v>54</v>
      </c>
      <c r="G28" s="10">
        <f>G29</f>
        <v>715600</v>
      </c>
      <c r="H28" s="10">
        <f>H29</f>
        <v>671342.8</v>
      </c>
      <c r="I28" s="10">
        <f t="shared" si="2"/>
        <v>93.815371716042478</v>
      </c>
    </row>
    <row r="29" spans="2:9" s="18" customFormat="1" ht="141.75" x14ac:dyDescent="0.25">
      <c r="B29" s="3" t="s">
        <v>8</v>
      </c>
      <c r="C29" s="3" t="s">
        <v>9</v>
      </c>
      <c r="D29" s="3" t="s">
        <v>57</v>
      </c>
      <c r="E29" s="7" t="s">
        <v>11</v>
      </c>
      <c r="F29" s="2" t="s">
        <v>56</v>
      </c>
      <c r="G29" s="10">
        <f>G30+G31</f>
        <v>715600</v>
      </c>
      <c r="H29" s="10">
        <f>H30+H31</f>
        <v>671342.8</v>
      </c>
      <c r="I29" s="10">
        <f t="shared" si="2"/>
        <v>93.815371716042478</v>
      </c>
    </row>
    <row r="30" spans="2:9" s="18" customFormat="1" ht="94.5" x14ac:dyDescent="0.25">
      <c r="B30" s="3" t="s">
        <v>8</v>
      </c>
      <c r="C30" s="3" t="s">
        <v>9</v>
      </c>
      <c r="D30" s="3" t="s">
        <v>57</v>
      </c>
      <c r="E30" s="7" t="s">
        <v>15</v>
      </c>
      <c r="F30" s="13" t="s">
        <v>237</v>
      </c>
      <c r="G30" s="8">
        <v>564205.55000000005</v>
      </c>
      <c r="H30" s="8">
        <v>563841.55000000005</v>
      </c>
      <c r="I30" s="10">
        <f t="shared" si="2"/>
        <v>99.935484505602616</v>
      </c>
    </row>
    <row r="31" spans="2:9" s="18" customFormat="1" ht="31.5" x14ac:dyDescent="0.25">
      <c r="B31" s="3" t="s">
        <v>8</v>
      </c>
      <c r="C31" s="3" t="s">
        <v>9</v>
      </c>
      <c r="D31" s="3" t="s">
        <v>57</v>
      </c>
      <c r="E31" s="7" t="s">
        <v>22</v>
      </c>
      <c r="F31" s="2" t="s">
        <v>21</v>
      </c>
      <c r="G31" s="8">
        <v>151394.45000000001</v>
      </c>
      <c r="H31" s="8">
        <v>107501.25</v>
      </c>
      <c r="I31" s="10">
        <f t="shared" si="2"/>
        <v>71.007391618384958</v>
      </c>
    </row>
    <row r="32" spans="2:9" s="39" customFormat="1" ht="47.25" x14ac:dyDescent="0.25">
      <c r="B32" s="35" t="s">
        <v>8</v>
      </c>
      <c r="C32" s="35" t="s">
        <v>9</v>
      </c>
      <c r="D32" s="35" t="s">
        <v>58</v>
      </c>
      <c r="E32" s="31" t="s">
        <v>11</v>
      </c>
      <c r="F32" s="30" t="s">
        <v>194</v>
      </c>
      <c r="G32" s="32">
        <f>G33</f>
        <v>596500</v>
      </c>
      <c r="H32" s="32">
        <f>H33</f>
        <v>596500</v>
      </c>
      <c r="I32" s="36">
        <f t="shared" si="2"/>
        <v>100</v>
      </c>
    </row>
    <row r="33" spans="2:9" s="18" customFormat="1" ht="31.5" x14ac:dyDescent="0.25">
      <c r="B33" s="3" t="s">
        <v>8</v>
      </c>
      <c r="C33" s="3" t="s">
        <v>9</v>
      </c>
      <c r="D33" s="3" t="s">
        <v>60</v>
      </c>
      <c r="E33" s="7" t="s">
        <v>11</v>
      </c>
      <c r="F33" s="2" t="s">
        <v>59</v>
      </c>
      <c r="G33" s="8">
        <f>G34</f>
        <v>596500</v>
      </c>
      <c r="H33" s="8">
        <f>H34</f>
        <v>596500</v>
      </c>
      <c r="I33" s="10">
        <f t="shared" si="2"/>
        <v>100</v>
      </c>
    </row>
    <row r="34" spans="2:9" s="18" customFormat="1" ht="63" x14ac:dyDescent="0.25">
      <c r="B34" s="3" t="s">
        <v>8</v>
      </c>
      <c r="C34" s="3" t="s">
        <v>9</v>
      </c>
      <c r="D34" s="3" t="s">
        <v>62</v>
      </c>
      <c r="E34" s="7" t="s">
        <v>11</v>
      </c>
      <c r="F34" s="2" t="s">
        <v>61</v>
      </c>
      <c r="G34" s="10">
        <f>G35+G36</f>
        <v>596500</v>
      </c>
      <c r="H34" s="10">
        <f>H35+H36</f>
        <v>596500</v>
      </c>
      <c r="I34" s="10">
        <f t="shared" si="2"/>
        <v>100</v>
      </c>
    </row>
    <row r="35" spans="2:9" s="18" customFormat="1" ht="94.5" x14ac:dyDescent="0.25">
      <c r="B35" s="3" t="s">
        <v>8</v>
      </c>
      <c r="C35" s="3" t="s">
        <v>9</v>
      </c>
      <c r="D35" s="3" t="s">
        <v>62</v>
      </c>
      <c r="E35" s="7" t="s">
        <v>15</v>
      </c>
      <c r="F35" s="13" t="s">
        <v>237</v>
      </c>
      <c r="G35" s="8">
        <v>574165.11</v>
      </c>
      <c r="H35" s="8">
        <v>574165.11</v>
      </c>
      <c r="I35" s="10">
        <f t="shared" si="2"/>
        <v>100</v>
      </c>
    </row>
    <row r="36" spans="2:9" s="18" customFormat="1" ht="31.5" x14ac:dyDescent="0.25">
      <c r="B36" s="3" t="s">
        <v>8</v>
      </c>
      <c r="C36" s="3" t="s">
        <v>9</v>
      </c>
      <c r="D36" s="3" t="s">
        <v>62</v>
      </c>
      <c r="E36" s="7" t="s">
        <v>22</v>
      </c>
      <c r="F36" s="2" t="s">
        <v>21</v>
      </c>
      <c r="G36" s="8">
        <v>22334.89</v>
      </c>
      <c r="H36" s="8">
        <v>22334.89</v>
      </c>
      <c r="I36" s="10">
        <f t="shared" si="2"/>
        <v>100</v>
      </c>
    </row>
    <row r="37" spans="2:9" s="20" customFormat="1" ht="82.5" customHeight="1" x14ac:dyDescent="0.25">
      <c r="B37" s="54" t="s">
        <v>8</v>
      </c>
      <c r="C37" s="54" t="s">
        <v>9</v>
      </c>
      <c r="D37" s="23" t="s">
        <v>83</v>
      </c>
      <c r="E37" s="23" t="s">
        <v>11</v>
      </c>
      <c r="F37" s="1" t="s">
        <v>188</v>
      </c>
      <c r="G37" s="11">
        <f t="shared" ref="G37:H40" si="4">G38</f>
        <v>970000</v>
      </c>
      <c r="H37" s="11">
        <f t="shared" si="4"/>
        <v>931535.4</v>
      </c>
      <c r="I37" s="11">
        <f t="shared" si="2"/>
        <v>96.034577319587626</v>
      </c>
    </row>
    <row r="38" spans="2:9" s="39" customFormat="1" ht="63" x14ac:dyDescent="0.25">
      <c r="B38" s="35" t="s">
        <v>8</v>
      </c>
      <c r="C38" s="35" t="s">
        <v>9</v>
      </c>
      <c r="D38" s="31" t="s">
        <v>134</v>
      </c>
      <c r="E38" s="31" t="s">
        <v>11</v>
      </c>
      <c r="F38" s="30" t="s">
        <v>340</v>
      </c>
      <c r="G38" s="36">
        <f t="shared" si="4"/>
        <v>970000</v>
      </c>
      <c r="H38" s="36">
        <f t="shared" si="4"/>
        <v>931535.4</v>
      </c>
      <c r="I38" s="36">
        <f t="shared" si="2"/>
        <v>96.034577319587626</v>
      </c>
    </row>
    <row r="39" spans="2:9" s="18" customFormat="1" ht="31.5" x14ac:dyDescent="0.25">
      <c r="B39" s="3" t="s">
        <v>8</v>
      </c>
      <c r="C39" s="3" t="s">
        <v>9</v>
      </c>
      <c r="D39" s="7" t="s">
        <v>316</v>
      </c>
      <c r="E39" s="7" t="s">
        <v>11</v>
      </c>
      <c r="F39" s="2" t="s">
        <v>85</v>
      </c>
      <c r="G39" s="10">
        <f t="shared" si="4"/>
        <v>970000</v>
      </c>
      <c r="H39" s="10">
        <f t="shared" si="4"/>
        <v>931535.4</v>
      </c>
      <c r="I39" s="10">
        <f t="shared" si="2"/>
        <v>96.034577319587626</v>
      </c>
    </row>
    <row r="40" spans="2:9" s="18" customFormat="1" ht="31.5" x14ac:dyDescent="0.25">
      <c r="B40" s="3" t="s">
        <v>8</v>
      </c>
      <c r="C40" s="3" t="s">
        <v>9</v>
      </c>
      <c r="D40" s="7" t="s">
        <v>317</v>
      </c>
      <c r="E40" s="7" t="s">
        <v>11</v>
      </c>
      <c r="F40" s="2" t="s">
        <v>77</v>
      </c>
      <c r="G40" s="10">
        <f t="shared" si="4"/>
        <v>970000</v>
      </c>
      <c r="H40" s="10">
        <f t="shared" si="4"/>
        <v>931535.4</v>
      </c>
      <c r="I40" s="10">
        <f t="shared" si="2"/>
        <v>96.034577319587626</v>
      </c>
    </row>
    <row r="41" spans="2:9" s="18" customFormat="1" ht="31.5" x14ac:dyDescent="0.25">
      <c r="B41" s="3" t="s">
        <v>8</v>
      </c>
      <c r="C41" s="3" t="s">
        <v>9</v>
      </c>
      <c r="D41" s="7" t="s">
        <v>317</v>
      </c>
      <c r="E41" s="7" t="s">
        <v>22</v>
      </c>
      <c r="F41" s="2" t="s">
        <v>21</v>
      </c>
      <c r="G41" s="10">
        <v>970000</v>
      </c>
      <c r="H41" s="10">
        <v>931535.4</v>
      </c>
      <c r="I41" s="10">
        <f t="shared" si="2"/>
        <v>96.034577319587626</v>
      </c>
    </row>
    <row r="42" spans="2:9" s="20" customFormat="1" ht="78.75" x14ac:dyDescent="0.25">
      <c r="B42" s="54" t="s">
        <v>8</v>
      </c>
      <c r="C42" s="54" t="s">
        <v>9</v>
      </c>
      <c r="D42" s="23" t="s">
        <v>86</v>
      </c>
      <c r="E42" s="23" t="s">
        <v>11</v>
      </c>
      <c r="F42" s="1" t="s">
        <v>190</v>
      </c>
      <c r="G42" s="11">
        <f>G43</f>
        <v>84000</v>
      </c>
      <c r="H42" s="11">
        <f>H43</f>
        <v>84000</v>
      </c>
      <c r="I42" s="11">
        <f t="shared" si="2"/>
        <v>100</v>
      </c>
    </row>
    <row r="43" spans="2:9" s="39" customFormat="1" ht="78.75" x14ac:dyDescent="0.25">
      <c r="B43" s="35" t="s">
        <v>8</v>
      </c>
      <c r="C43" s="35" t="s">
        <v>9</v>
      </c>
      <c r="D43" s="31" t="s">
        <v>275</v>
      </c>
      <c r="E43" s="31" t="s">
        <v>11</v>
      </c>
      <c r="F43" s="30" t="s">
        <v>321</v>
      </c>
      <c r="G43" s="36">
        <f>G44+G47</f>
        <v>84000</v>
      </c>
      <c r="H43" s="36">
        <f>H44+H47</f>
        <v>84000</v>
      </c>
      <c r="I43" s="36">
        <f t="shared" si="2"/>
        <v>100</v>
      </c>
    </row>
    <row r="44" spans="2:9" s="21" customFormat="1" ht="78.75" x14ac:dyDescent="0.25">
      <c r="B44" s="3" t="s">
        <v>8</v>
      </c>
      <c r="C44" s="3" t="s">
        <v>9</v>
      </c>
      <c r="D44" s="7" t="s">
        <v>279</v>
      </c>
      <c r="E44" s="7" t="s">
        <v>11</v>
      </c>
      <c r="F44" s="2" t="s">
        <v>276</v>
      </c>
      <c r="G44" s="10">
        <f>G45</f>
        <v>72000</v>
      </c>
      <c r="H44" s="10">
        <f>H45</f>
        <v>72000</v>
      </c>
      <c r="I44" s="10">
        <f t="shared" si="2"/>
        <v>100</v>
      </c>
    </row>
    <row r="45" spans="2:9" s="21" customFormat="1" ht="31.5" x14ac:dyDescent="0.25">
      <c r="B45" s="3" t="s">
        <v>8</v>
      </c>
      <c r="C45" s="3" t="s">
        <v>9</v>
      </c>
      <c r="D45" s="7" t="s">
        <v>274</v>
      </c>
      <c r="E45" s="7" t="s">
        <v>11</v>
      </c>
      <c r="F45" s="2" t="s">
        <v>77</v>
      </c>
      <c r="G45" s="10">
        <f>G46</f>
        <v>72000</v>
      </c>
      <c r="H45" s="10">
        <f>H46</f>
        <v>72000</v>
      </c>
      <c r="I45" s="10">
        <f t="shared" si="2"/>
        <v>100</v>
      </c>
    </row>
    <row r="46" spans="2:9" s="18" customFormat="1" ht="31.5" x14ac:dyDescent="0.25">
      <c r="B46" s="3" t="s">
        <v>8</v>
      </c>
      <c r="C46" s="3" t="s">
        <v>9</v>
      </c>
      <c r="D46" s="7" t="s">
        <v>274</v>
      </c>
      <c r="E46" s="7" t="s">
        <v>22</v>
      </c>
      <c r="F46" s="2" t="s">
        <v>21</v>
      </c>
      <c r="G46" s="10">
        <v>72000</v>
      </c>
      <c r="H46" s="10">
        <v>72000</v>
      </c>
      <c r="I46" s="10">
        <f t="shared" si="2"/>
        <v>100</v>
      </c>
    </row>
    <row r="47" spans="2:9" s="18" customFormat="1" ht="63" x14ac:dyDescent="0.25">
      <c r="B47" s="3" t="s">
        <v>8</v>
      </c>
      <c r="C47" s="3" t="s">
        <v>9</v>
      </c>
      <c r="D47" s="7" t="s">
        <v>277</v>
      </c>
      <c r="E47" s="7" t="s">
        <v>11</v>
      </c>
      <c r="F47" s="2" t="s">
        <v>322</v>
      </c>
      <c r="G47" s="10">
        <f>G48</f>
        <v>12000</v>
      </c>
      <c r="H47" s="10">
        <f>H48</f>
        <v>12000</v>
      </c>
      <c r="I47" s="10">
        <f t="shared" si="2"/>
        <v>100</v>
      </c>
    </row>
    <row r="48" spans="2:9" s="18" customFormat="1" ht="31.5" x14ac:dyDescent="0.25">
      <c r="B48" s="3" t="s">
        <v>8</v>
      </c>
      <c r="C48" s="3" t="s">
        <v>9</v>
      </c>
      <c r="D48" s="7" t="s">
        <v>278</v>
      </c>
      <c r="E48" s="7" t="s">
        <v>11</v>
      </c>
      <c r="F48" s="2" t="s">
        <v>77</v>
      </c>
      <c r="G48" s="8">
        <f>G49</f>
        <v>12000</v>
      </c>
      <c r="H48" s="8">
        <f>H49</f>
        <v>12000</v>
      </c>
      <c r="I48" s="10">
        <f t="shared" si="2"/>
        <v>100</v>
      </c>
    </row>
    <row r="49" spans="2:9" s="18" customFormat="1" ht="31.5" x14ac:dyDescent="0.25">
      <c r="B49" s="3" t="s">
        <v>8</v>
      </c>
      <c r="C49" s="3" t="s">
        <v>9</v>
      </c>
      <c r="D49" s="7" t="s">
        <v>278</v>
      </c>
      <c r="E49" s="7" t="s">
        <v>22</v>
      </c>
      <c r="F49" s="2" t="s">
        <v>21</v>
      </c>
      <c r="G49" s="8">
        <v>12000</v>
      </c>
      <c r="H49" s="8">
        <v>12000</v>
      </c>
      <c r="I49" s="10">
        <f t="shared" si="2"/>
        <v>100</v>
      </c>
    </row>
    <row r="50" spans="2:9" s="20" customFormat="1" x14ac:dyDescent="0.25">
      <c r="B50" s="54" t="s">
        <v>8</v>
      </c>
      <c r="C50" s="54" t="s">
        <v>9</v>
      </c>
      <c r="D50" s="54" t="s">
        <v>42</v>
      </c>
      <c r="E50" s="54" t="s">
        <v>11</v>
      </c>
      <c r="F50" s="1" t="s">
        <v>41</v>
      </c>
      <c r="G50" s="11">
        <f>G51</f>
        <v>60761317.349999994</v>
      </c>
      <c r="H50" s="11">
        <f>H51</f>
        <v>60657057.410000004</v>
      </c>
      <c r="I50" s="11">
        <f t="shared" si="2"/>
        <v>99.828410665622286</v>
      </c>
    </row>
    <row r="51" spans="2:9" s="18" customFormat="1" ht="31.5" x14ac:dyDescent="0.25">
      <c r="B51" s="3" t="s">
        <v>8</v>
      </c>
      <c r="C51" s="3" t="s">
        <v>9</v>
      </c>
      <c r="D51" s="3" t="s">
        <v>13</v>
      </c>
      <c r="E51" s="3" t="s">
        <v>11</v>
      </c>
      <c r="F51" s="2" t="s">
        <v>12</v>
      </c>
      <c r="G51" s="11">
        <f>G52</f>
        <v>60761317.349999994</v>
      </c>
      <c r="H51" s="11">
        <f>H52</f>
        <v>60657057.410000004</v>
      </c>
      <c r="I51" s="11">
        <f t="shared" si="2"/>
        <v>99.828410665622286</v>
      </c>
    </row>
    <row r="52" spans="2:9" s="21" customFormat="1" ht="20.25" customHeight="1" x14ac:dyDescent="0.25">
      <c r="B52" s="3" t="s">
        <v>8</v>
      </c>
      <c r="C52" s="3" t="s">
        <v>9</v>
      </c>
      <c r="D52" s="3" t="s">
        <v>76</v>
      </c>
      <c r="E52" s="3" t="s">
        <v>11</v>
      </c>
      <c r="F52" s="2" t="s">
        <v>64</v>
      </c>
      <c r="G52" s="10">
        <f>G53+G57+G59+G62+G65</f>
        <v>60761317.349999994</v>
      </c>
      <c r="H52" s="10">
        <f>H53+H57+H59+H62+H65</f>
        <v>60657057.410000004</v>
      </c>
      <c r="I52" s="10">
        <f t="shared" si="2"/>
        <v>99.828410665622286</v>
      </c>
    </row>
    <row r="53" spans="2:9" s="21" customFormat="1" ht="33.75" customHeight="1" x14ac:dyDescent="0.25">
      <c r="B53" s="3" t="s">
        <v>8</v>
      </c>
      <c r="C53" s="3" t="s">
        <v>9</v>
      </c>
      <c r="D53" s="3" t="s">
        <v>14</v>
      </c>
      <c r="E53" s="7" t="s">
        <v>11</v>
      </c>
      <c r="F53" s="2" t="s">
        <v>77</v>
      </c>
      <c r="G53" s="10">
        <f>G54+G55+G56</f>
        <v>57303205.849999994</v>
      </c>
      <c r="H53" s="10">
        <f>H54+H55+H56</f>
        <v>57198945.910000004</v>
      </c>
      <c r="I53" s="10">
        <f t="shared" si="2"/>
        <v>99.818055659446159</v>
      </c>
    </row>
    <row r="54" spans="2:9" s="18" customFormat="1" ht="91.5" customHeight="1" x14ac:dyDescent="0.25">
      <c r="B54" s="3" t="s">
        <v>8</v>
      </c>
      <c r="C54" s="3" t="s">
        <v>9</v>
      </c>
      <c r="D54" s="3" t="s">
        <v>14</v>
      </c>
      <c r="E54" s="7" t="s">
        <v>15</v>
      </c>
      <c r="F54" s="13" t="s">
        <v>237</v>
      </c>
      <c r="G54" s="8">
        <v>54883339.759999998</v>
      </c>
      <c r="H54" s="8">
        <v>54879350.399999999</v>
      </c>
      <c r="I54" s="10">
        <f t="shared" si="2"/>
        <v>99.99273120036527</v>
      </c>
    </row>
    <row r="55" spans="2:9" s="18" customFormat="1" ht="42.75" customHeight="1" x14ac:dyDescent="0.25">
      <c r="B55" s="3" t="s">
        <v>8</v>
      </c>
      <c r="C55" s="3" t="s">
        <v>9</v>
      </c>
      <c r="D55" s="3" t="s">
        <v>14</v>
      </c>
      <c r="E55" s="7" t="s">
        <v>22</v>
      </c>
      <c r="F55" s="2" t="s">
        <v>21</v>
      </c>
      <c r="G55" s="8">
        <v>2360081.09</v>
      </c>
      <c r="H55" s="8">
        <v>2260307.31</v>
      </c>
      <c r="I55" s="10">
        <f t="shared" si="2"/>
        <v>95.772442717211902</v>
      </c>
    </row>
    <row r="56" spans="2:9" s="18" customFormat="1" ht="22.5" customHeight="1" x14ac:dyDescent="0.25">
      <c r="B56" s="3" t="s">
        <v>8</v>
      </c>
      <c r="C56" s="3" t="s">
        <v>9</v>
      </c>
      <c r="D56" s="3" t="s">
        <v>14</v>
      </c>
      <c r="E56" s="3" t="s">
        <v>24</v>
      </c>
      <c r="F56" s="2" t="s">
        <v>23</v>
      </c>
      <c r="G56" s="10">
        <v>59785</v>
      </c>
      <c r="H56" s="10">
        <v>59288.2</v>
      </c>
      <c r="I56" s="10">
        <f t="shared" si="2"/>
        <v>99.169022330015892</v>
      </c>
    </row>
    <row r="57" spans="2:9" s="18" customFormat="1" ht="29.25" customHeight="1" x14ac:dyDescent="0.25">
      <c r="B57" s="3" t="s">
        <v>8</v>
      </c>
      <c r="C57" s="3" t="s">
        <v>9</v>
      </c>
      <c r="D57" s="7" t="s">
        <v>388</v>
      </c>
      <c r="E57" s="7" t="s">
        <v>34</v>
      </c>
      <c r="F57" s="19" t="s">
        <v>387</v>
      </c>
      <c r="G57" s="10">
        <f>G58</f>
        <v>654700</v>
      </c>
      <c r="H57" s="10">
        <f t="shared" ref="H57" si="5">H58</f>
        <v>654700</v>
      </c>
      <c r="I57" s="10">
        <f t="shared" si="2"/>
        <v>100</v>
      </c>
    </row>
    <row r="58" spans="2:9" s="18" customFormat="1" ht="47.25" x14ac:dyDescent="0.25">
      <c r="B58" s="3" t="s">
        <v>8</v>
      </c>
      <c r="C58" s="3" t="s">
        <v>9</v>
      </c>
      <c r="D58" s="7" t="s">
        <v>388</v>
      </c>
      <c r="E58" s="7" t="s">
        <v>15</v>
      </c>
      <c r="F58" s="13" t="s">
        <v>299</v>
      </c>
      <c r="G58" s="10">
        <v>654700</v>
      </c>
      <c r="H58" s="10">
        <v>654700</v>
      </c>
      <c r="I58" s="10">
        <f t="shared" si="2"/>
        <v>100</v>
      </c>
    </row>
    <row r="59" spans="2:9" s="18" customFormat="1" ht="204.75" x14ac:dyDescent="0.25">
      <c r="B59" s="3" t="s">
        <v>8</v>
      </c>
      <c r="C59" s="3" t="s">
        <v>9</v>
      </c>
      <c r="D59" s="3" t="s">
        <v>280</v>
      </c>
      <c r="E59" s="7" t="s">
        <v>11</v>
      </c>
      <c r="F59" s="33" t="s">
        <v>282</v>
      </c>
      <c r="G59" s="10">
        <f>G60+G61</f>
        <v>600800</v>
      </c>
      <c r="H59" s="10">
        <f>H60+H61</f>
        <v>600800</v>
      </c>
      <c r="I59" s="10">
        <f t="shared" si="2"/>
        <v>100</v>
      </c>
    </row>
    <row r="60" spans="2:9" s="18" customFormat="1" ht="94.5" x14ac:dyDescent="0.25">
      <c r="B60" s="3" t="s">
        <v>8</v>
      </c>
      <c r="C60" s="3" t="s">
        <v>9</v>
      </c>
      <c r="D60" s="3" t="s">
        <v>280</v>
      </c>
      <c r="E60" s="7" t="s">
        <v>15</v>
      </c>
      <c r="F60" s="13" t="s">
        <v>237</v>
      </c>
      <c r="G60" s="8">
        <v>589452.98</v>
      </c>
      <c r="H60" s="8">
        <v>589452.98</v>
      </c>
      <c r="I60" s="10">
        <f t="shared" si="2"/>
        <v>100</v>
      </c>
    </row>
    <row r="61" spans="2:9" s="18" customFormat="1" ht="31.5" x14ac:dyDescent="0.25">
      <c r="B61" s="3" t="s">
        <v>8</v>
      </c>
      <c r="C61" s="3" t="s">
        <v>9</v>
      </c>
      <c r="D61" s="3" t="s">
        <v>280</v>
      </c>
      <c r="E61" s="7" t="s">
        <v>22</v>
      </c>
      <c r="F61" s="2" t="s">
        <v>21</v>
      </c>
      <c r="G61" s="8">
        <v>11347.02</v>
      </c>
      <c r="H61" s="8">
        <v>11347.02</v>
      </c>
      <c r="I61" s="10">
        <f t="shared" ref="I61:I120" si="6">(H61/G61)*100</f>
        <v>100</v>
      </c>
    </row>
    <row r="62" spans="2:9" s="18" customFormat="1" ht="283.5" x14ac:dyDescent="0.25">
      <c r="B62" s="3" t="s">
        <v>8</v>
      </c>
      <c r="C62" s="3" t="s">
        <v>9</v>
      </c>
      <c r="D62" s="3" t="s">
        <v>283</v>
      </c>
      <c r="E62" s="7" t="s">
        <v>11</v>
      </c>
      <c r="F62" s="2" t="s">
        <v>284</v>
      </c>
      <c r="G62" s="10">
        <f>G63+G64</f>
        <v>502900</v>
      </c>
      <c r="H62" s="10">
        <f>H63+H64</f>
        <v>502900</v>
      </c>
      <c r="I62" s="10">
        <f t="shared" si="6"/>
        <v>100</v>
      </c>
    </row>
    <row r="63" spans="2:9" s="18" customFormat="1" ht="96" customHeight="1" x14ac:dyDescent="0.25">
      <c r="B63" s="3" t="s">
        <v>8</v>
      </c>
      <c r="C63" s="3" t="s">
        <v>9</v>
      </c>
      <c r="D63" s="3" t="s">
        <v>283</v>
      </c>
      <c r="E63" s="3" t="s">
        <v>15</v>
      </c>
      <c r="F63" s="13" t="s">
        <v>237</v>
      </c>
      <c r="G63" s="10">
        <v>498115</v>
      </c>
      <c r="H63" s="10">
        <v>498115</v>
      </c>
      <c r="I63" s="10">
        <f t="shared" si="6"/>
        <v>100</v>
      </c>
    </row>
    <row r="64" spans="2:9" s="18" customFormat="1" ht="31.5" x14ac:dyDescent="0.25">
      <c r="B64" s="3" t="s">
        <v>8</v>
      </c>
      <c r="C64" s="3" t="s">
        <v>9</v>
      </c>
      <c r="D64" s="3" t="s">
        <v>283</v>
      </c>
      <c r="E64" s="7" t="s">
        <v>22</v>
      </c>
      <c r="F64" s="2" t="s">
        <v>21</v>
      </c>
      <c r="G64" s="10">
        <v>4785</v>
      </c>
      <c r="H64" s="10">
        <v>4785</v>
      </c>
      <c r="I64" s="10">
        <f t="shared" si="6"/>
        <v>100</v>
      </c>
    </row>
    <row r="65" spans="2:9" s="18" customFormat="1" ht="55.5" customHeight="1" x14ac:dyDescent="0.25">
      <c r="B65" s="3" t="s">
        <v>8</v>
      </c>
      <c r="C65" s="3" t="s">
        <v>9</v>
      </c>
      <c r="D65" s="3" t="s">
        <v>729</v>
      </c>
      <c r="E65" s="7" t="s">
        <v>11</v>
      </c>
      <c r="F65" s="2" t="s">
        <v>805</v>
      </c>
      <c r="G65" s="10">
        <f>SUM(G66)</f>
        <v>1699711.5</v>
      </c>
      <c r="H65" s="10">
        <f>SUM(H66)</f>
        <v>1699711.5</v>
      </c>
      <c r="I65" s="10">
        <f t="shared" si="6"/>
        <v>100</v>
      </c>
    </row>
    <row r="66" spans="2:9" s="18" customFormat="1" ht="94.5" x14ac:dyDescent="0.25">
      <c r="B66" s="3" t="s">
        <v>8</v>
      </c>
      <c r="C66" s="3" t="s">
        <v>9</v>
      </c>
      <c r="D66" s="3" t="s">
        <v>729</v>
      </c>
      <c r="E66" s="7" t="s">
        <v>15</v>
      </c>
      <c r="F66" s="13" t="s">
        <v>237</v>
      </c>
      <c r="G66" s="10">
        <v>1699711.5</v>
      </c>
      <c r="H66" s="10">
        <v>1699711.5</v>
      </c>
      <c r="I66" s="10">
        <f t="shared" si="6"/>
        <v>100</v>
      </c>
    </row>
    <row r="67" spans="2:9" s="20" customFormat="1" ht="45" customHeight="1" x14ac:dyDescent="0.25">
      <c r="B67" s="23" t="s">
        <v>8</v>
      </c>
      <c r="C67" s="23" t="s">
        <v>38</v>
      </c>
      <c r="D67" s="54" t="s">
        <v>10</v>
      </c>
      <c r="E67" s="23" t="s">
        <v>11</v>
      </c>
      <c r="F67" s="1" t="s">
        <v>87</v>
      </c>
      <c r="G67" s="11">
        <f t="shared" ref="G67:H70" si="7">G68</f>
        <v>1900</v>
      </c>
      <c r="H67" s="11">
        <f t="shared" si="7"/>
        <v>1900</v>
      </c>
      <c r="I67" s="11">
        <f t="shared" si="6"/>
        <v>100</v>
      </c>
    </row>
    <row r="68" spans="2:9" s="20" customFormat="1" ht="29.25" customHeight="1" x14ac:dyDescent="0.25">
      <c r="B68" s="54" t="s">
        <v>8</v>
      </c>
      <c r="C68" s="54" t="s">
        <v>38</v>
      </c>
      <c r="D68" s="54" t="s">
        <v>42</v>
      </c>
      <c r="E68" s="54" t="s">
        <v>11</v>
      </c>
      <c r="F68" s="1" t="s">
        <v>41</v>
      </c>
      <c r="G68" s="11">
        <f t="shared" si="7"/>
        <v>1900</v>
      </c>
      <c r="H68" s="11">
        <f t="shared" si="7"/>
        <v>1900</v>
      </c>
      <c r="I68" s="11">
        <f t="shared" si="6"/>
        <v>100</v>
      </c>
    </row>
    <row r="69" spans="2:9" s="18" customFormat="1" ht="36.75" customHeight="1" x14ac:dyDescent="0.25">
      <c r="B69" s="3" t="s">
        <v>8</v>
      </c>
      <c r="C69" s="3" t="s">
        <v>38</v>
      </c>
      <c r="D69" s="3" t="s">
        <v>13</v>
      </c>
      <c r="E69" s="3" t="s">
        <v>11</v>
      </c>
      <c r="F69" s="2" t="s">
        <v>12</v>
      </c>
      <c r="G69" s="10">
        <f t="shared" si="7"/>
        <v>1900</v>
      </c>
      <c r="H69" s="10">
        <f t="shared" si="7"/>
        <v>1900</v>
      </c>
      <c r="I69" s="10">
        <f t="shared" si="6"/>
        <v>100</v>
      </c>
    </row>
    <row r="70" spans="2:9" s="18" customFormat="1" ht="54" customHeight="1" x14ac:dyDescent="0.25">
      <c r="B70" s="7" t="s">
        <v>8</v>
      </c>
      <c r="C70" s="7" t="s">
        <v>38</v>
      </c>
      <c r="D70" s="3" t="s">
        <v>88</v>
      </c>
      <c r="E70" s="7" t="s">
        <v>11</v>
      </c>
      <c r="F70" s="2" t="s">
        <v>323</v>
      </c>
      <c r="G70" s="10">
        <f t="shared" si="7"/>
        <v>1900</v>
      </c>
      <c r="H70" s="10">
        <f t="shared" si="7"/>
        <v>1900</v>
      </c>
      <c r="I70" s="10">
        <f t="shared" si="6"/>
        <v>100</v>
      </c>
    </row>
    <row r="71" spans="2:9" s="21" customFormat="1" ht="31.5" x14ac:dyDescent="0.25">
      <c r="B71" s="7" t="s">
        <v>8</v>
      </c>
      <c r="C71" s="7" t="s">
        <v>38</v>
      </c>
      <c r="D71" s="3" t="s">
        <v>88</v>
      </c>
      <c r="E71" s="7" t="s">
        <v>22</v>
      </c>
      <c r="F71" s="2" t="s">
        <v>21</v>
      </c>
      <c r="G71" s="10">
        <v>1900</v>
      </c>
      <c r="H71" s="10">
        <v>1900</v>
      </c>
      <c r="I71" s="10">
        <f t="shared" si="6"/>
        <v>100</v>
      </c>
    </row>
    <row r="72" spans="2:9" s="20" customFormat="1" ht="36.75" customHeight="1" x14ac:dyDescent="0.25">
      <c r="B72" s="54" t="s">
        <v>8</v>
      </c>
      <c r="C72" s="54" t="s">
        <v>17</v>
      </c>
      <c r="D72" s="54" t="s">
        <v>10</v>
      </c>
      <c r="E72" s="54" t="s">
        <v>11</v>
      </c>
      <c r="F72" s="1" t="s">
        <v>16</v>
      </c>
      <c r="G72" s="11">
        <f>G73+G88</f>
        <v>15271718.65</v>
      </c>
      <c r="H72" s="11">
        <f>H73+H88</f>
        <v>15262820.57</v>
      </c>
      <c r="I72" s="11">
        <f t="shared" si="6"/>
        <v>99.941734914033404</v>
      </c>
    </row>
    <row r="73" spans="2:9" s="21" customFormat="1" ht="66" customHeight="1" x14ac:dyDescent="0.25">
      <c r="B73" s="54" t="s">
        <v>8</v>
      </c>
      <c r="C73" s="54" t="s">
        <v>17</v>
      </c>
      <c r="D73" s="54" t="s">
        <v>18</v>
      </c>
      <c r="E73" s="54" t="s">
        <v>11</v>
      </c>
      <c r="F73" s="1" t="s">
        <v>177</v>
      </c>
      <c r="G73" s="10">
        <f>G74+G78</f>
        <v>13727439.84</v>
      </c>
      <c r="H73" s="10">
        <f>H74+H78</f>
        <v>13718541.76</v>
      </c>
      <c r="I73" s="10">
        <f t="shared" si="6"/>
        <v>99.935180338768831</v>
      </c>
    </row>
    <row r="74" spans="2:9" s="21" customFormat="1" ht="66.75" customHeight="1" x14ac:dyDescent="0.25">
      <c r="B74" s="3" t="s">
        <v>8</v>
      </c>
      <c r="C74" s="3" t="s">
        <v>17</v>
      </c>
      <c r="D74" s="3" t="s">
        <v>352</v>
      </c>
      <c r="E74" s="3" t="s">
        <v>11</v>
      </c>
      <c r="F74" s="2" t="s">
        <v>356</v>
      </c>
      <c r="G74" s="10">
        <f t="shared" ref="G74:H76" si="8">G75</f>
        <v>75000</v>
      </c>
      <c r="H74" s="10">
        <f t="shared" si="8"/>
        <v>75000</v>
      </c>
      <c r="I74" s="10">
        <f t="shared" si="6"/>
        <v>100</v>
      </c>
    </row>
    <row r="75" spans="2:9" s="21" customFormat="1" ht="67.5" customHeight="1" x14ac:dyDescent="0.25">
      <c r="B75" s="3" t="s">
        <v>8</v>
      </c>
      <c r="C75" s="3" t="s">
        <v>17</v>
      </c>
      <c r="D75" s="3" t="s">
        <v>351</v>
      </c>
      <c r="E75" s="3" t="s">
        <v>11</v>
      </c>
      <c r="F75" s="2" t="s">
        <v>357</v>
      </c>
      <c r="G75" s="10">
        <f t="shared" si="8"/>
        <v>75000</v>
      </c>
      <c r="H75" s="10">
        <f t="shared" si="8"/>
        <v>75000</v>
      </c>
      <c r="I75" s="10">
        <f t="shared" si="6"/>
        <v>100</v>
      </c>
    </row>
    <row r="76" spans="2:9" s="21" customFormat="1" ht="36" customHeight="1" x14ac:dyDescent="0.25">
      <c r="B76" s="3" t="s">
        <v>8</v>
      </c>
      <c r="C76" s="3" t="s">
        <v>17</v>
      </c>
      <c r="D76" s="3" t="s">
        <v>350</v>
      </c>
      <c r="E76" s="3" t="s">
        <v>11</v>
      </c>
      <c r="F76" s="2" t="s">
        <v>20</v>
      </c>
      <c r="G76" s="10">
        <f t="shared" si="8"/>
        <v>75000</v>
      </c>
      <c r="H76" s="10">
        <f t="shared" si="8"/>
        <v>75000</v>
      </c>
      <c r="I76" s="10">
        <f t="shared" si="6"/>
        <v>100</v>
      </c>
    </row>
    <row r="77" spans="2:9" s="21" customFormat="1" ht="93" customHeight="1" x14ac:dyDescent="0.25">
      <c r="B77" s="3" t="s">
        <v>8</v>
      </c>
      <c r="C77" s="3" t="s">
        <v>17</v>
      </c>
      <c r="D77" s="3" t="s">
        <v>350</v>
      </c>
      <c r="E77" s="3" t="s">
        <v>15</v>
      </c>
      <c r="F77" s="13" t="s">
        <v>237</v>
      </c>
      <c r="G77" s="10">
        <v>75000</v>
      </c>
      <c r="H77" s="10">
        <v>75000</v>
      </c>
      <c r="I77" s="10">
        <f t="shared" si="6"/>
        <v>100</v>
      </c>
    </row>
    <row r="78" spans="2:9" s="18" customFormat="1" ht="31.5" x14ac:dyDescent="0.25">
      <c r="B78" s="3" t="s">
        <v>8</v>
      </c>
      <c r="C78" s="3" t="s">
        <v>17</v>
      </c>
      <c r="D78" s="3" t="s">
        <v>245</v>
      </c>
      <c r="E78" s="3" t="s">
        <v>11</v>
      </c>
      <c r="F78" s="2" t="s">
        <v>19</v>
      </c>
      <c r="G78" s="10">
        <f>G79</f>
        <v>13652439.84</v>
      </c>
      <c r="H78" s="10">
        <f>H79</f>
        <v>13643541.76</v>
      </c>
      <c r="I78" s="10">
        <f t="shared" si="6"/>
        <v>99.9348242504323</v>
      </c>
    </row>
    <row r="79" spans="2:9" s="18" customFormat="1" ht="47.25" x14ac:dyDescent="0.25">
      <c r="B79" s="3" t="s">
        <v>8</v>
      </c>
      <c r="C79" s="3" t="s">
        <v>17</v>
      </c>
      <c r="D79" s="3" t="s">
        <v>246</v>
      </c>
      <c r="E79" s="3" t="s">
        <v>11</v>
      </c>
      <c r="F79" s="2" t="s">
        <v>178</v>
      </c>
      <c r="G79" s="10">
        <f>G80+G84+G86</f>
        <v>13652439.84</v>
      </c>
      <c r="H79" s="10">
        <f>H80+H84+H86</f>
        <v>13643541.76</v>
      </c>
      <c r="I79" s="10">
        <f t="shared" si="6"/>
        <v>99.9348242504323</v>
      </c>
    </row>
    <row r="80" spans="2:9" s="18" customFormat="1" ht="31.5" x14ac:dyDescent="0.25">
      <c r="B80" s="7" t="s">
        <v>8</v>
      </c>
      <c r="C80" s="7" t="s">
        <v>17</v>
      </c>
      <c r="D80" s="3" t="s">
        <v>247</v>
      </c>
      <c r="E80" s="7" t="s">
        <v>11</v>
      </c>
      <c r="F80" s="2" t="s">
        <v>20</v>
      </c>
      <c r="G80" s="10">
        <f>G81+G82+G83</f>
        <v>13309334.84</v>
      </c>
      <c r="H80" s="10">
        <f>H81+H82+H83</f>
        <v>13300436.76</v>
      </c>
      <c r="I80" s="10">
        <f t="shared" si="6"/>
        <v>99.933144066875087</v>
      </c>
    </row>
    <row r="81" spans="2:9" s="18" customFormat="1" ht="61.5" customHeight="1" x14ac:dyDescent="0.25">
      <c r="B81" s="7" t="s">
        <v>8</v>
      </c>
      <c r="C81" s="7" t="s">
        <v>17</v>
      </c>
      <c r="D81" s="3" t="s">
        <v>247</v>
      </c>
      <c r="E81" s="7" t="s">
        <v>15</v>
      </c>
      <c r="F81" s="13" t="s">
        <v>237</v>
      </c>
      <c r="G81" s="8">
        <v>12348956.939999999</v>
      </c>
      <c r="H81" s="8">
        <v>12348956.939999999</v>
      </c>
      <c r="I81" s="10">
        <f t="shared" si="6"/>
        <v>100</v>
      </c>
    </row>
    <row r="82" spans="2:9" s="18" customFormat="1" ht="31.5" x14ac:dyDescent="0.25">
      <c r="B82" s="7" t="s">
        <v>8</v>
      </c>
      <c r="C82" s="7" t="s">
        <v>17</v>
      </c>
      <c r="D82" s="3" t="s">
        <v>247</v>
      </c>
      <c r="E82" s="7" t="s">
        <v>22</v>
      </c>
      <c r="F82" s="2" t="s">
        <v>21</v>
      </c>
      <c r="G82" s="8">
        <v>960374.07</v>
      </c>
      <c r="H82" s="8">
        <v>951475.99</v>
      </c>
      <c r="I82" s="10">
        <f t="shared" si="6"/>
        <v>99.0734776918748</v>
      </c>
    </row>
    <row r="83" spans="2:9" s="18" customFormat="1" x14ac:dyDescent="0.25">
      <c r="B83" s="3" t="s">
        <v>8</v>
      </c>
      <c r="C83" s="3" t="s">
        <v>17</v>
      </c>
      <c r="D83" s="3" t="s">
        <v>247</v>
      </c>
      <c r="E83" s="3" t="s">
        <v>24</v>
      </c>
      <c r="F83" s="2" t="s">
        <v>23</v>
      </c>
      <c r="G83" s="10">
        <v>3.83</v>
      </c>
      <c r="H83" s="10">
        <v>3.83</v>
      </c>
      <c r="I83" s="10">
        <f t="shared" si="6"/>
        <v>100</v>
      </c>
    </row>
    <row r="84" spans="2:9" s="18" customFormat="1" ht="30.75" customHeight="1" x14ac:dyDescent="0.25">
      <c r="B84" s="3" t="s">
        <v>8</v>
      </c>
      <c r="C84" s="3" t="s">
        <v>17</v>
      </c>
      <c r="D84" s="3" t="s">
        <v>386</v>
      </c>
      <c r="E84" s="3" t="s">
        <v>11</v>
      </c>
      <c r="F84" s="19" t="s">
        <v>387</v>
      </c>
      <c r="G84" s="10">
        <f>G85</f>
        <v>170000</v>
      </c>
      <c r="H84" s="10">
        <f>H85</f>
        <v>170000</v>
      </c>
      <c r="I84" s="10">
        <f t="shared" si="6"/>
        <v>100</v>
      </c>
    </row>
    <row r="85" spans="2:9" s="18" customFormat="1" ht="93.75" customHeight="1" x14ac:dyDescent="0.25">
      <c r="B85" s="3" t="s">
        <v>8</v>
      </c>
      <c r="C85" s="3" t="s">
        <v>17</v>
      </c>
      <c r="D85" s="3" t="s">
        <v>386</v>
      </c>
      <c r="E85" s="3" t="s">
        <v>15</v>
      </c>
      <c r="F85" s="13" t="s">
        <v>237</v>
      </c>
      <c r="G85" s="10">
        <v>170000</v>
      </c>
      <c r="H85" s="10">
        <v>170000</v>
      </c>
      <c r="I85" s="10">
        <f t="shared" si="6"/>
        <v>100</v>
      </c>
    </row>
    <row r="86" spans="2:9" s="18" customFormat="1" ht="69.75" customHeight="1" x14ac:dyDescent="0.25">
      <c r="B86" s="3" t="s">
        <v>8</v>
      </c>
      <c r="C86" s="3" t="s">
        <v>17</v>
      </c>
      <c r="D86" s="3" t="s">
        <v>730</v>
      </c>
      <c r="E86" s="3"/>
      <c r="F86" s="13" t="s">
        <v>825</v>
      </c>
      <c r="G86" s="10">
        <f>SUM(G87)</f>
        <v>173105</v>
      </c>
      <c r="H86" s="10">
        <f>SUM(H87)</f>
        <v>173105</v>
      </c>
      <c r="I86" s="10">
        <f t="shared" si="6"/>
        <v>100</v>
      </c>
    </row>
    <row r="87" spans="2:9" s="18" customFormat="1" ht="65.25" customHeight="1" x14ac:dyDescent="0.25">
      <c r="B87" s="3" t="s">
        <v>8</v>
      </c>
      <c r="C87" s="3" t="s">
        <v>17</v>
      </c>
      <c r="D87" s="3" t="s">
        <v>730</v>
      </c>
      <c r="E87" s="3" t="s">
        <v>15</v>
      </c>
      <c r="F87" s="13" t="s">
        <v>805</v>
      </c>
      <c r="G87" s="10">
        <v>173105</v>
      </c>
      <c r="H87" s="10">
        <v>173105</v>
      </c>
      <c r="I87" s="10">
        <f t="shared" si="6"/>
        <v>100</v>
      </c>
    </row>
    <row r="88" spans="2:9" s="20" customFormat="1" ht="24.75" customHeight="1" x14ac:dyDescent="0.25">
      <c r="B88" s="54" t="s">
        <v>8</v>
      </c>
      <c r="C88" s="54" t="s">
        <v>17</v>
      </c>
      <c r="D88" s="51" t="s">
        <v>42</v>
      </c>
      <c r="E88" s="54" t="s">
        <v>11</v>
      </c>
      <c r="F88" s="1" t="s">
        <v>41</v>
      </c>
      <c r="G88" s="11">
        <f>G89</f>
        <v>1544278.81</v>
      </c>
      <c r="H88" s="11">
        <f>H89</f>
        <v>1544278.81</v>
      </c>
      <c r="I88" s="11">
        <f t="shared" si="6"/>
        <v>100</v>
      </c>
    </row>
    <row r="89" spans="2:9" s="18" customFormat="1" ht="36" customHeight="1" x14ac:dyDescent="0.25">
      <c r="B89" s="3" t="s">
        <v>8</v>
      </c>
      <c r="C89" s="3" t="s">
        <v>17</v>
      </c>
      <c r="D89" s="52" t="s">
        <v>13</v>
      </c>
      <c r="E89" s="3" t="s">
        <v>11</v>
      </c>
      <c r="F89" s="2" t="s">
        <v>12</v>
      </c>
      <c r="G89" s="10">
        <f>G90</f>
        <v>1544278.81</v>
      </c>
      <c r="H89" s="10">
        <f>H90</f>
        <v>1544278.81</v>
      </c>
      <c r="I89" s="10">
        <f t="shared" si="6"/>
        <v>100</v>
      </c>
    </row>
    <row r="90" spans="2:9" s="18" customFormat="1" ht="24.75" customHeight="1" x14ac:dyDescent="0.25">
      <c r="B90" s="3" t="s">
        <v>8</v>
      </c>
      <c r="C90" s="3" t="s">
        <v>17</v>
      </c>
      <c r="D90" s="3" t="s">
        <v>76</v>
      </c>
      <c r="E90" s="3" t="s">
        <v>11</v>
      </c>
      <c r="F90" s="2" t="s">
        <v>64</v>
      </c>
      <c r="G90" s="10">
        <f>G91+G93</f>
        <v>1544278.81</v>
      </c>
      <c r="H90" s="10">
        <f>H91+H93</f>
        <v>1544278.81</v>
      </c>
      <c r="I90" s="10">
        <f t="shared" si="6"/>
        <v>100</v>
      </c>
    </row>
    <row r="91" spans="2:9" s="18" customFormat="1" ht="37.5" customHeight="1" x14ac:dyDescent="0.25">
      <c r="B91" s="7" t="s">
        <v>8</v>
      </c>
      <c r="C91" s="7" t="s">
        <v>17</v>
      </c>
      <c r="D91" s="3" t="s">
        <v>14</v>
      </c>
      <c r="E91" s="7" t="s">
        <v>11</v>
      </c>
      <c r="F91" s="2" t="s">
        <v>77</v>
      </c>
      <c r="G91" s="10">
        <f>G92</f>
        <v>33000</v>
      </c>
      <c r="H91" s="10">
        <f>H92</f>
        <v>33000</v>
      </c>
      <c r="I91" s="10">
        <f t="shared" si="6"/>
        <v>100</v>
      </c>
    </row>
    <row r="92" spans="2:9" s="18" customFormat="1" ht="37.5" customHeight="1" x14ac:dyDescent="0.25">
      <c r="B92" s="7" t="s">
        <v>8</v>
      </c>
      <c r="C92" s="7" t="s">
        <v>17</v>
      </c>
      <c r="D92" s="3" t="s">
        <v>14</v>
      </c>
      <c r="E92" s="7" t="s">
        <v>22</v>
      </c>
      <c r="F92" s="2" t="s">
        <v>21</v>
      </c>
      <c r="G92" s="8">
        <v>33000</v>
      </c>
      <c r="H92" s="8">
        <v>33000</v>
      </c>
      <c r="I92" s="10">
        <f t="shared" si="6"/>
        <v>100</v>
      </c>
    </row>
    <row r="93" spans="2:9" s="18" customFormat="1" ht="45.75" customHeight="1" x14ac:dyDescent="0.25">
      <c r="B93" s="7" t="s">
        <v>8</v>
      </c>
      <c r="C93" s="7" t="s">
        <v>17</v>
      </c>
      <c r="D93" s="3" t="s">
        <v>728</v>
      </c>
      <c r="E93" s="7" t="s">
        <v>11</v>
      </c>
      <c r="F93" s="2" t="s">
        <v>727</v>
      </c>
      <c r="G93" s="10">
        <f>G94</f>
        <v>1511278.81</v>
      </c>
      <c r="H93" s="10">
        <f>H94</f>
        <v>1511278.81</v>
      </c>
      <c r="I93" s="10">
        <f t="shared" si="6"/>
        <v>100</v>
      </c>
    </row>
    <row r="94" spans="2:9" s="18" customFormat="1" ht="94.5" x14ac:dyDescent="0.25">
      <c r="B94" s="7" t="s">
        <v>8</v>
      </c>
      <c r="C94" s="7" t="s">
        <v>17</v>
      </c>
      <c r="D94" s="3" t="s">
        <v>728</v>
      </c>
      <c r="E94" s="7" t="s">
        <v>15</v>
      </c>
      <c r="F94" s="13" t="s">
        <v>237</v>
      </c>
      <c r="G94" s="8">
        <v>1511278.81</v>
      </c>
      <c r="H94" s="8">
        <v>1511278.81</v>
      </c>
      <c r="I94" s="10">
        <f t="shared" si="6"/>
        <v>100</v>
      </c>
    </row>
    <row r="95" spans="2:9" s="20" customFormat="1" ht="23.25" customHeight="1" x14ac:dyDescent="0.25">
      <c r="B95" s="54" t="s">
        <v>8</v>
      </c>
      <c r="C95" s="54" t="s">
        <v>26</v>
      </c>
      <c r="D95" s="54" t="s">
        <v>10</v>
      </c>
      <c r="E95" s="54" t="s">
        <v>11</v>
      </c>
      <c r="F95" s="1" t="s">
        <v>25</v>
      </c>
      <c r="G95" s="11">
        <f t="shared" ref="G95:H99" si="9">G96</f>
        <v>625280.14</v>
      </c>
      <c r="H95" s="11">
        <f t="shared" si="9"/>
        <v>0</v>
      </c>
      <c r="I95" s="11">
        <f t="shared" si="6"/>
        <v>0</v>
      </c>
    </row>
    <row r="96" spans="2:9" s="20" customFormat="1" ht="71.25" customHeight="1" x14ac:dyDescent="0.25">
      <c r="B96" s="54" t="s">
        <v>8</v>
      </c>
      <c r="C96" s="54" t="s">
        <v>26</v>
      </c>
      <c r="D96" s="54" t="s">
        <v>18</v>
      </c>
      <c r="E96" s="54" t="s">
        <v>11</v>
      </c>
      <c r="F96" s="1" t="s">
        <v>177</v>
      </c>
      <c r="G96" s="11">
        <f t="shared" si="9"/>
        <v>625280.14</v>
      </c>
      <c r="H96" s="11">
        <f t="shared" si="9"/>
        <v>0</v>
      </c>
      <c r="I96" s="11">
        <f t="shared" si="6"/>
        <v>0</v>
      </c>
    </row>
    <row r="97" spans="2:9" s="18" customFormat="1" ht="69" customHeight="1" x14ac:dyDescent="0.25">
      <c r="B97" s="3" t="s">
        <v>8</v>
      </c>
      <c r="C97" s="3" t="s">
        <v>26</v>
      </c>
      <c r="D97" s="3" t="s">
        <v>27</v>
      </c>
      <c r="E97" s="3" t="s">
        <v>11</v>
      </c>
      <c r="F97" s="2" t="s">
        <v>196</v>
      </c>
      <c r="G97" s="10">
        <f t="shared" si="9"/>
        <v>625280.14</v>
      </c>
      <c r="H97" s="10">
        <f t="shared" si="9"/>
        <v>0</v>
      </c>
      <c r="I97" s="10">
        <f t="shared" si="6"/>
        <v>0</v>
      </c>
    </row>
    <row r="98" spans="2:9" s="18" customFormat="1" ht="41.25" customHeight="1" x14ac:dyDescent="0.25">
      <c r="B98" s="3" t="s">
        <v>8</v>
      </c>
      <c r="C98" s="3" t="s">
        <v>26</v>
      </c>
      <c r="D98" s="3" t="s">
        <v>29</v>
      </c>
      <c r="E98" s="3" t="s">
        <v>11</v>
      </c>
      <c r="F98" s="2" t="s">
        <v>28</v>
      </c>
      <c r="G98" s="10">
        <f t="shared" si="9"/>
        <v>625280.14</v>
      </c>
      <c r="H98" s="10">
        <f t="shared" si="9"/>
        <v>0</v>
      </c>
      <c r="I98" s="10">
        <f t="shared" si="6"/>
        <v>0</v>
      </c>
    </row>
    <row r="99" spans="2:9" s="18" customFormat="1" ht="33.75" customHeight="1" x14ac:dyDescent="0.25">
      <c r="B99" s="3" t="s">
        <v>8</v>
      </c>
      <c r="C99" s="3" t="s">
        <v>26</v>
      </c>
      <c r="D99" s="3" t="s">
        <v>31</v>
      </c>
      <c r="E99" s="3" t="s">
        <v>11</v>
      </c>
      <c r="F99" s="2" t="s">
        <v>30</v>
      </c>
      <c r="G99" s="10">
        <f t="shared" si="9"/>
        <v>625280.14</v>
      </c>
      <c r="H99" s="10">
        <f t="shared" si="9"/>
        <v>0</v>
      </c>
      <c r="I99" s="10">
        <f t="shared" si="6"/>
        <v>0</v>
      </c>
    </row>
    <row r="100" spans="2:9" s="18" customFormat="1" ht="27" customHeight="1" x14ac:dyDescent="0.25">
      <c r="B100" s="3" t="s">
        <v>8</v>
      </c>
      <c r="C100" s="3" t="s">
        <v>26</v>
      </c>
      <c r="D100" s="3" t="s">
        <v>31</v>
      </c>
      <c r="E100" s="3" t="s">
        <v>24</v>
      </c>
      <c r="F100" s="2" t="s">
        <v>32</v>
      </c>
      <c r="G100" s="10">
        <v>625280.14</v>
      </c>
      <c r="H100" s="10">
        <v>0</v>
      </c>
      <c r="I100" s="10">
        <f t="shared" si="6"/>
        <v>0</v>
      </c>
    </row>
    <row r="101" spans="2:9" s="20" customFormat="1" ht="25.5" customHeight="1" x14ac:dyDescent="0.25">
      <c r="B101" s="54" t="s">
        <v>8</v>
      </c>
      <c r="C101" s="54" t="s">
        <v>45</v>
      </c>
      <c r="D101" s="54"/>
      <c r="E101" s="54"/>
      <c r="F101" s="22" t="s">
        <v>200</v>
      </c>
      <c r="G101" s="11">
        <f>G102+G118</f>
        <v>30157939.960000001</v>
      </c>
      <c r="H101" s="11">
        <f>H102+H118</f>
        <v>29353069.640000001</v>
      </c>
      <c r="I101" s="11">
        <f t="shared" si="6"/>
        <v>97.331149537841313</v>
      </c>
    </row>
    <row r="102" spans="2:9" s="20" customFormat="1" ht="87.75" customHeight="1" x14ac:dyDescent="0.25">
      <c r="B102" s="54" t="s">
        <v>8</v>
      </c>
      <c r="C102" s="54" t="s">
        <v>45</v>
      </c>
      <c r="D102" s="54" t="s">
        <v>89</v>
      </c>
      <c r="E102" s="54" t="s">
        <v>11</v>
      </c>
      <c r="F102" s="1" t="s">
        <v>182</v>
      </c>
      <c r="G102" s="11">
        <f>G103+G114</f>
        <v>609000</v>
      </c>
      <c r="H102" s="11">
        <f>H103+H114</f>
        <v>607046.07999999996</v>
      </c>
      <c r="I102" s="11">
        <f t="shared" si="6"/>
        <v>99.679159277504098</v>
      </c>
    </row>
    <row r="103" spans="2:9" s="18" customFormat="1" ht="63" x14ac:dyDescent="0.25">
      <c r="B103" s="3" t="s">
        <v>8</v>
      </c>
      <c r="C103" s="3" t="s">
        <v>45</v>
      </c>
      <c r="D103" s="3" t="s">
        <v>90</v>
      </c>
      <c r="E103" s="3" t="s">
        <v>11</v>
      </c>
      <c r="F103" s="2" t="s">
        <v>189</v>
      </c>
      <c r="G103" s="10">
        <f>G104+G107</f>
        <v>349000</v>
      </c>
      <c r="H103" s="10">
        <f>H104+H107</f>
        <v>347046.07999999996</v>
      </c>
      <c r="I103" s="10">
        <f t="shared" si="6"/>
        <v>99.440137535816604</v>
      </c>
    </row>
    <row r="104" spans="2:9" s="18" customFormat="1" ht="31.5" x14ac:dyDescent="0.25">
      <c r="B104" s="3" t="s">
        <v>8</v>
      </c>
      <c r="C104" s="3" t="s">
        <v>45</v>
      </c>
      <c r="D104" s="3" t="s">
        <v>92</v>
      </c>
      <c r="E104" s="3" t="s">
        <v>11</v>
      </c>
      <c r="F104" s="2" t="s">
        <v>91</v>
      </c>
      <c r="G104" s="10">
        <f t="shared" ref="G104:H105" si="10">G105</f>
        <v>150000</v>
      </c>
      <c r="H104" s="10">
        <f t="shared" si="10"/>
        <v>148046.07999999999</v>
      </c>
      <c r="I104" s="10">
        <f t="shared" si="6"/>
        <v>98.697386666666659</v>
      </c>
    </row>
    <row r="105" spans="2:9" s="18" customFormat="1" ht="63" x14ac:dyDescent="0.25">
      <c r="B105" s="3" t="s">
        <v>8</v>
      </c>
      <c r="C105" s="3" t="s">
        <v>45</v>
      </c>
      <c r="D105" s="3" t="s">
        <v>135</v>
      </c>
      <c r="E105" s="3" t="s">
        <v>11</v>
      </c>
      <c r="F105" s="2" t="s">
        <v>136</v>
      </c>
      <c r="G105" s="10">
        <f t="shared" si="10"/>
        <v>150000</v>
      </c>
      <c r="H105" s="10">
        <f t="shared" si="10"/>
        <v>148046.07999999999</v>
      </c>
      <c r="I105" s="10">
        <f t="shared" si="6"/>
        <v>98.697386666666659</v>
      </c>
    </row>
    <row r="106" spans="2:9" s="18" customFormat="1" ht="31.5" x14ac:dyDescent="0.25">
      <c r="B106" s="3" t="s">
        <v>8</v>
      </c>
      <c r="C106" s="3" t="s">
        <v>45</v>
      </c>
      <c r="D106" s="3" t="s">
        <v>135</v>
      </c>
      <c r="E106" s="3" t="s">
        <v>22</v>
      </c>
      <c r="F106" s="2" t="s">
        <v>50</v>
      </c>
      <c r="G106" s="10">
        <v>150000</v>
      </c>
      <c r="H106" s="10">
        <v>148046.07999999999</v>
      </c>
      <c r="I106" s="10">
        <f t="shared" si="6"/>
        <v>98.697386666666659</v>
      </c>
    </row>
    <row r="107" spans="2:9" s="18" customFormat="1" ht="54.75" customHeight="1" x14ac:dyDescent="0.25">
      <c r="B107" s="3" t="s">
        <v>8</v>
      </c>
      <c r="C107" s="3" t="s">
        <v>45</v>
      </c>
      <c r="D107" s="3" t="s">
        <v>94</v>
      </c>
      <c r="E107" s="3" t="s">
        <v>11</v>
      </c>
      <c r="F107" s="2" t="s">
        <v>93</v>
      </c>
      <c r="G107" s="10">
        <f>G108+G112+G110</f>
        <v>199000</v>
      </c>
      <c r="H107" s="10">
        <f>H108+H112+H110</f>
        <v>199000</v>
      </c>
      <c r="I107" s="10">
        <f t="shared" si="6"/>
        <v>100</v>
      </c>
    </row>
    <row r="108" spans="2:9" s="18" customFormat="1" ht="31.5" x14ac:dyDescent="0.25">
      <c r="B108" s="3" t="str">
        <f>B118</f>
        <v>01</v>
      </c>
      <c r="C108" s="3" t="str">
        <f>C118</f>
        <v>13</v>
      </c>
      <c r="D108" s="3" t="s">
        <v>139</v>
      </c>
      <c r="E108" s="3" t="s">
        <v>11</v>
      </c>
      <c r="F108" s="2" t="s">
        <v>140</v>
      </c>
      <c r="G108" s="10">
        <f>G109</f>
        <v>128000</v>
      </c>
      <c r="H108" s="10">
        <f>H109</f>
        <v>128000</v>
      </c>
      <c r="I108" s="10">
        <f t="shared" si="6"/>
        <v>100</v>
      </c>
    </row>
    <row r="109" spans="2:9" s="18" customFormat="1" ht="36.75" customHeight="1" x14ac:dyDescent="0.25">
      <c r="B109" s="3" t="str">
        <f>B120</f>
        <v>01</v>
      </c>
      <c r="C109" s="3" t="str">
        <f>C120</f>
        <v>13</v>
      </c>
      <c r="D109" s="3" t="s">
        <v>139</v>
      </c>
      <c r="E109" s="3" t="s">
        <v>22</v>
      </c>
      <c r="F109" s="2" t="s">
        <v>50</v>
      </c>
      <c r="G109" s="10">
        <v>128000</v>
      </c>
      <c r="H109" s="10">
        <v>128000</v>
      </c>
      <c r="I109" s="10">
        <f t="shared" si="6"/>
        <v>100</v>
      </c>
    </row>
    <row r="110" spans="2:9" s="18" customFormat="1" ht="48.75" customHeight="1" x14ac:dyDescent="0.25">
      <c r="B110" s="3" t="s">
        <v>8</v>
      </c>
      <c r="C110" s="3" t="s">
        <v>45</v>
      </c>
      <c r="D110" s="3" t="s">
        <v>731</v>
      </c>
      <c r="E110" s="3" t="s">
        <v>11</v>
      </c>
      <c r="F110" s="2" t="s">
        <v>827</v>
      </c>
      <c r="G110" s="10">
        <f>SUM(G111)</f>
        <v>15000</v>
      </c>
      <c r="H110" s="10">
        <f>SUM(H111)</f>
        <v>15000</v>
      </c>
      <c r="I110" s="10">
        <f t="shared" si="6"/>
        <v>100</v>
      </c>
    </row>
    <row r="111" spans="2:9" s="18" customFormat="1" ht="36.75" customHeight="1" x14ac:dyDescent="0.25">
      <c r="B111" s="3" t="s">
        <v>8</v>
      </c>
      <c r="C111" s="3" t="s">
        <v>45</v>
      </c>
      <c r="D111" s="3" t="s">
        <v>731</v>
      </c>
      <c r="E111" s="3" t="s">
        <v>22</v>
      </c>
      <c r="F111" s="2" t="s">
        <v>236</v>
      </c>
      <c r="G111" s="10">
        <v>15000</v>
      </c>
      <c r="H111" s="10">
        <v>15000</v>
      </c>
      <c r="I111" s="10">
        <f t="shared" si="6"/>
        <v>100</v>
      </c>
    </row>
    <row r="112" spans="2:9" s="18" customFormat="1" ht="30.75" customHeight="1" x14ac:dyDescent="0.25">
      <c r="B112" s="3">
        <f>B123</f>
        <v>0</v>
      </c>
      <c r="C112" s="3">
        <f>C123</f>
        <v>0</v>
      </c>
      <c r="D112" s="3" t="s">
        <v>141</v>
      </c>
      <c r="E112" s="3" t="s">
        <v>11</v>
      </c>
      <c r="F112" s="2" t="s">
        <v>285</v>
      </c>
      <c r="G112" s="10">
        <f>G113</f>
        <v>56000</v>
      </c>
      <c r="H112" s="10">
        <f>H113</f>
        <v>56000</v>
      </c>
      <c r="I112" s="10">
        <f t="shared" si="6"/>
        <v>100</v>
      </c>
    </row>
    <row r="113" spans="2:9" s="18" customFormat="1" ht="31.5" x14ac:dyDescent="0.25">
      <c r="B113" s="3" t="s">
        <v>8</v>
      </c>
      <c r="C113" s="3" t="s">
        <v>45</v>
      </c>
      <c r="D113" s="3" t="s">
        <v>141</v>
      </c>
      <c r="E113" s="3" t="s">
        <v>22</v>
      </c>
      <c r="F113" s="2" t="s">
        <v>50</v>
      </c>
      <c r="G113" s="10">
        <v>56000</v>
      </c>
      <c r="H113" s="10">
        <v>56000</v>
      </c>
      <c r="I113" s="10">
        <f t="shared" si="6"/>
        <v>100</v>
      </c>
    </row>
    <row r="114" spans="2:9" s="18" customFormat="1" ht="60" customHeight="1" x14ac:dyDescent="0.25">
      <c r="B114" s="3" t="s">
        <v>8</v>
      </c>
      <c r="C114" s="3" t="s">
        <v>45</v>
      </c>
      <c r="D114" s="3" t="s">
        <v>114</v>
      </c>
      <c r="E114" s="3" t="s">
        <v>11</v>
      </c>
      <c r="F114" s="2" t="s">
        <v>827</v>
      </c>
      <c r="G114" s="10">
        <f t="shared" ref="G114:H116" si="11">SUM(G115)</f>
        <v>260000</v>
      </c>
      <c r="H114" s="10">
        <f t="shared" si="11"/>
        <v>260000</v>
      </c>
      <c r="I114" s="10">
        <f t="shared" si="6"/>
        <v>100</v>
      </c>
    </row>
    <row r="115" spans="2:9" s="18" customFormat="1" ht="36.75" customHeight="1" x14ac:dyDescent="0.25">
      <c r="B115" s="3" t="s">
        <v>8</v>
      </c>
      <c r="C115" s="3" t="s">
        <v>45</v>
      </c>
      <c r="D115" s="3" t="s">
        <v>144</v>
      </c>
      <c r="E115" s="3" t="s">
        <v>11</v>
      </c>
      <c r="F115" s="2" t="s">
        <v>236</v>
      </c>
      <c r="G115" s="10">
        <f t="shared" si="11"/>
        <v>260000</v>
      </c>
      <c r="H115" s="10">
        <f t="shared" si="11"/>
        <v>260000</v>
      </c>
      <c r="I115" s="10">
        <f t="shared" si="6"/>
        <v>100</v>
      </c>
    </row>
    <row r="116" spans="2:9" s="18" customFormat="1" ht="57.75" customHeight="1" x14ac:dyDescent="0.25">
      <c r="B116" s="3" t="s">
        <v>8</v>
      </c>
      <c r="C116" s="3" t="s">
        <v>45</v>
      </c>
      <c r="D116" s="3" t="s">
        <v>732</v>
      </c>
      <c r="E116" s="3" t="s">
        <v>11</v>
      </c>
      <c r="F116" s="2" t="s">
        <v>826</v>
      </c>
      <c r="G116" s="10">
        <f t="shared" si="11"/>
        <v>260000</v>
      </c>
      <c r="H116" s="10">
        <f t="shared" si="11"/>
        <v>260000</v>
      </c>
      <c r="I116" s="10">
        <f t="shared" si="6"/>
        <v>100</v>
      </c>
    </row>
    <row r="117" spans="2:9" s="18" customFormat="1" ht="60.75" customHeight="1" x14ac:dyDescent="0.25">
      <c r="B117" s="3" t="s">
        <v>8</v>
      </c>
      <c r="C117" s="3" t="s">
        <v>45</v>
      </c>
      <c r="D117" s="3" t="s">
        <v>732</v>
      </c>
      <c r="E117" s="3" t="s">
        <v>22</v>
      </c>
      <c r="F117" s="2" t="s">
        <v>826</v>
      </c>
      <c r="G117" s="10">
        <v>260000</v>
      </c>
      <c r="H117" s="10">
        <v>260000</v>
      </c>
      <c r="I117" s="10">
        <f t="shared" si="6"/>
        <v>100</v>
      </c>
    </row>
    <row r="118" spans="2:9" s="20" customFormat="1" ht="31.5" x14ac:dyDescent="0.25">
      <c r="B118" s="54" t="s">
        <v>8</v>
      </c>
      <c r="C118" s="54" t="s">
        <v>45</v>
      </c>
      <c r="D118" s="54" t="s">
        <v>13</v>
      </c>
      <c r="E118" s="54" t="s">
        <v>11</v>
      </c>
      <c r="F118" s="1" t="s">
        <v>12</v>
      </c>
      <c r="G118" s="11">
        <f>G119+G126</f>
        <v>29548939.960000001</v>
      </c>
      <c r="H118" s="11">
        <f>H119+H126</f>
        <v>28746023.560000002</v>
      </c>
      <c r="I118" s="11">
        <f t="shared" si="6"/>
        <v>97.282757347346831</v>
      </c>
    </row>
    <row r="119" spans="2:9" s="39" customFormat="1" x14ac:dyDescent="0.25">
      <c r="B119" s="35" t="s">
        <v>8</v>
      </c>
      <c r="C119" s="35" t="s">
        <v>45</v>
      </c>
      <c r="D119" s="35" t="s">
        <v>202</v>
      </c>
      <c r="E119" s="35" t="s">
        <v>11</v>
      </c>
      <c r="F119" s="30" t="s">
        <v>201</v>
      </c>
      <c r="G119" s="36">
        <f>G120+G123</f>
        <v>29492843.960000001</v>
      </c>
      <c r="H119" s="36">
        <f>H120+H123</f>
        <v>28689927.560000002</v>
      </c>
      <c r="I119" s="36">
        <f t="shared" si="6"/>
        <v>97.277589095548194</v>
      </c>
    </row>
    <row r="120" spans="2:9" s="18" customFormat="1" ht="31.5" x14ac:dyDescent="0.25">
      <c r="B120" s="3" t="s">
        <v>8</v>
      </c>
      <c r="C120" s="3" t="s">
        <v>45</v>
      </c>
      <c r="D120" s="3" t="s">
        <v>96</v>
      </c>
      <c r="E120" s="7" t="s">
        <v>11</v>
      </c>
      <c r="F120" s="2" t="s">
        <v>95</v>
      </c>
      <c r="G120" s="10">
        <f>G121+G122</f>
        <v>29392681.960000001</v>
      </c>
      <c r="H120" s="10">
        <f>H121+H122</f>
        <v>28589765.560000002</v>
      </c>
      <c r="I120" s="10">
        <f t="shared" si="6"/>
        <v>97.268311884255155</v>
      </c>
    </row>
    <row r="121" spans="2:9" s="18" customFormat="1" ht="94.5" x14ac:dyDescent="0.25">
      <c r="B121" s="3" t="s">
        <v>8</v>
      </c>
      <c r="C121" s="3" t="s">
        <v>45</v>
      </c>
      <c r="D121" s="3" t="s">
        <v>96</v>
      </c>
      <c r="E121" s="7" t="s">
        <v>15</v>
      </c>
      <c r="F121" s="13" t="s">
        <v>237</v>
      </c>
      <c r="G121" s="8">
        <v>16098885.119999999</v>
      </c>
      <c r="H121" s="8">
        <v>16082459.65</v>
      </c>
      <c r="I121" s="10">
        <f t="shared" ref="I121:I175" si="12">(H121/G121)*100</f>
        <v>99.89797138200835</v>
      </c>
    </row>
    <row r="122" spans="2:9" s="18" customFormat="1" ht="31.5" x14ac:dyDescent="0.25">
      <c r="B122" s="3" t="s">
        <v>8</v>
      </c>
      <c r="C122" s="3" t="s">
        <v>45</v>
      </c>
      <c r="D122" s="3" t="s">
        <v>96</v>
      </c>
      <c r="E122" s="7" t="s">
        <v>22</v>
      </c>
      <c r="F122" s="2" t="s">
        <v>21</v>
      </c>
      <c r="G122" s="8">
        <v>13293796.84</v>
      </c>
      <c r="H122" s="8">
        <v>12507305.91</v>
      </c>
      <c r="I122" s="10">
        <f t="shared" si="12"/>
        <v>94.083775015776467</v>
      </c>
    </row>
    <row r="123" spans="2:9" s="18" customFormat="1" x14ac:dyDescent="0.25">
      <c r="B123" s="3"/>
      <c r="C123" s="3"/>
      <c r="D123" s="3"/>
      <c r="E123" s="7"/>
      <c r="F123" s="2"/>
      <c r="G123" s="8">
        <f>G124</f>
        <v>100162</v>
      </c>
      <c r="H123" s="8">
        <f>H124</f>
        <v>100162</v>
      </c>
      <c r="I123" s="10">
        <f>(H123/G123)*100</f>
        <v>100</v>
      </c>
    </row>
    <row r="124" spans="2:9" s="18" customFormat="1" x14ac:dyDescent="0.25">
      <c r="B124" s="3" t="s">
        <v>8</v>
      </c>
      <c r="C124" s="3" t="s">
        <v>45</v>
      </c>
      <c r="D124" s="7" t="s">
        <v>733</v>
      </c>
      <c r="E124" s="7"/>
      <c r="F124" s="13"/>
      <c r="G124" s="10">
        <f>SUM(G125)</f>
        <v>100162</v>
      </c>
      <c r="H124" s="10">
        <f>SUM(H125)</f>
        <v>100162</v>
      </c>
      <c r="I124" s="10">
        <f t="shared" ref="I124:I125" si="13">(H124/G124)*100</f>
        <v>100</v>
      </c>
    </row>
    <row r="125" spans="2:9" s="18" customFormat="1" ht="51.75" customHeight="1" x14ac:dyDescent="0.25">
      <c r="B125" s="3" t="s">
        <v>8</v>
      </c>
      <c r="C125" s="3" t="s">
        <v>45</v>
      </c>
      <c r="D125" s="7" t="s">
        <v>733</v>
      </c>
      <c r="E125" s="7" t="s">
        <v>15</v>
      </c>
      <c r="F125" s="13" t="s">
        <v>826</v>
      </c>
      <c r="G125" s="8">
        <v>100162</v>
      </c>
      <c r="H125" s="8">
        <v>100162</v>
      </c>
      <c r="I125" s="10">
        <f t="shared" si="13"/>
        <v>100</v>
      </c>
    </row>
    <row r="126" spans="2:9" s="18" customFormat="1" ht="39.75" customHeight="1" x14ac:dyDescent="0.25">
      <c r="B126" s="35" t="s">
        <v>8</v>
      </c>
      <c r="C126" s="35" t="s">
        <v>45</v>
      </c>
      <c r="D126" s="35" t="s">
        <v>44</v>
      </c>
      <c r="E126" s="31" t="s">
        <v>11</v>
      </c>
      <c r="F126" s="30" t="s">
        <v>43</v>
      </c>
      <c r="G126" s="36">
        <f>G127</f>
        <v>56096</v>
      </c>
      <c r="H126" s="36">
        <f>H127</f>
        <v>56096</v>
      </c>
      <c r="I126" s="36">
        <f t="shared" si="12"/>
        <v>100</v>
      </c>
    </row>
    <row r="127" spans="2:9" s="18" customFormat="1" ht="31.5" x14ac:dyDescent="0.25">
      <c r="B127" s="3" t="s">
        <v>8</v>
      </c>
      <c r="C127" s="3" t="s">
        <v>45</v>
      </c>
      <c r="D127" s="3" t="s">
        <v>382</v>
      </c>
      <c r="E127" s="7" t="s">
        <v>11</v>
      </c>
      <c r="F127" s="2" t="s">
        <v>372</v>
      </c>
      <c r="G127" s="10">
        <f>G128</f>
        <v>56096</v>
      </c>
      <c r="H127" s="10">
        <f>H128</f>
        <v>56096</v>
      </c>
      <c r="I127" s="10">
        <f t="shared" si="12"/>
        <v>100</v>
      </c>
    </row>
    <row r="128" spans="2:9" s="18" customFormat="1" x14ac:dyDescent="0.25">
      <c r="B128" s="3" t="s">
        <v>8</v>
      </c>
      <c r="C128" s="3" t="s">
        <v>45</v>
      </c>
      <c r="D128" s="3" t="s">
        <v>382</v>
      </c>
      <c r="E128" s="7" t="s">
        <v>24</v>
      </c>
      <c r="F128" s="2" t="s">
        <v>23</v>
      </c>
      <c r="G128" s="8">
        <v>56096</v>
      </c>
      <c r="H128" s="8">
        <v>56096</v>
      </c>
      <c r="I128" s="10">
        <f t="shared" si="12"/>
        <v>100</v>
      </c>
    </row>
    <row r="129" spans="2:9" s="20" customFormat="1" x14ac:dyDescent="0.25">
      <c r="B129" s="23" t="s">
        <v>33</v>
      </c>
      <c r="C129" s="23" t="s">
        <v>34</v>
      </c>
      <c r="D129" s="23"/>
      <c r="E129" s="23"/>
      <c r="F129" s="22" t="s">
        <v>204</v>
      </c>
      <c r="G129" s="11">
        <f t="shared" ref="G129:H133" si="14">G130</f>
        <v>894300</v>
      </c>
      <c r="H129" s="11">
        <f t="shared" si="14"/>
        <v>894300</v>
      </c>
      <c r="I129" s="11">
        <f t="shared" si="12"/>
        <v>100</v>
      </c>
    </row>
    <row r="130" spans="2:9" s="20" customFormat="1" ht="31.5" x14ac:dyDescent="0.25">
      <c r="B130" s="23" t="s">
        <v>33</v>
      </c>
      <c r="C130" s="23" t="s">
        <v>35</v>
      </c>
      <c r="D130" s="23" t="s">
        <v>10</v>
      </c>
      <c r="E130" s="23" t="s">
        <v>11</v>
      </c>
      <c r="F130" s="22" t="s">
        <v>205</v>
      </c>
      <c r="G130" s="11">
        <f t="shared" si="14"/>
        <v>894300</v>
      </c>
      <c r="H130" s="11">
        <f t="shared" si="14"/>
        <v>894300</v>
      </c>
      <c r="I130" s="11">
        <f t="shared" si="12"/>
        <v>100</v>
      </c>
    </row>
    <row r="131" spans="2:9" s="18" customFormat="1" x14ac:dyDescent="0.25">
      <c r="B131" s="7" t="s">
        <v>33</v>
      </c>
      <c r="C131" s="7" t="s">
        <v>35</v>
      </c>
      <c r="D131" s="7" t="s">
        <v>42</v>
      </c>
      <c r="E131" s="7" t="s">
        <v>11</v>
      </c>
      <c r="F131" s="13" t="s">
        <v>320</v>
      </c>
      <c r="G131" s="10">
        <f t="shared" si="14"/>
        <v>894300</v>
      </c>
      <c r="H131" s="10">
        <f t="shared" si="14"/>
        <v>894300</v>
      </c>
      <c r="I131" s="10">
        <f t="shared" si="12"/>
        <v>100</v>
      </c>
    </row>
    <row r="132" spans="2:9" s="18" customFormat="1" ht="31.5" x14ac:dyDescent="0.25">
      <c r="B132" s="7" t="s">
        <v>33</v>
      </c>
      <c r="C132" s="7" t="s">
        <v>35</v>
      </c>
      <c r="D132" s="7" t="s">
        <v>13</v>
      </c>
      <c r="E132" s="7" t="s">
        <v>11</v>
      </c>
      <c r="F132" s="13" t="s">
        <v>12</v>
      </c>
      <c r="G132" s="10">
        <f t="shared" si="14"/>
        <v>894300</v>
      </c>
      <c r="H132" s="10">
        <f t="shared" si="14"/>
        <v>894300</v>
      </c>
      <c r="I132" s="10">
        <f t="shared" si="12"/>
        <v>100</v>
      </c>
    </row>
    <row r="133" spans="2:9" s="18" customFormat="1" ht="31.5" x14ac:dyDescent="0.25">
      <c r="B133" s="7" t="s">
        <v>33</v>
      </c>
      <c r="C133" s="7" t="s">
        <v>35</v>
      </c>
      <c r="D133" s="7" t="s">
        <v>207</v>
      </c>
      <c r="E133" s="7" t="s">
        <v>11</v>
      </c>
      <c r="F133" s="13" t="s">
        <v>206</v>
      </c>
      <c r="G133" s="10">
        <f t="shared" si="14"/>
        <v>894300</v>
      </c>
      <c r="H133" s="10">
        <f t="shared" si="14"/>
        <v>894300</v>
      </c>
      <c r="I133" s="10">
        <f t="shared" si="12"/>
        <v>100</v>
      </c>
    </row>
    <row r="134" spans="2:9" s="18" customFormat="1" ht="94.5" x14ac:dyDescent="0.25">
      <c r="B134" s="7" t="s">
        <v>33</v>
      </c>
      <c r="C134" s="7" t="s">
        <v>35</v>
      </c>
      <c r="D134" s="7" t="s">
        <v>209</v>
      </c>
      <c r="E134" s="7" t="s">
        <v>11</v>
      </c>
      <c r="F134" s="13" t="s">
        <v>208</v>
      </c>
      <c r="G134" s="10">
        <f>G135+G136</f>
        <v>894300</v>
      </c>
      <c r="H134" s="10">
        <f>H135+H136</f>
        <v>894300</v>
      </c>
      <c r="I134" s="10">
        <f t="shared" si="12"/>
        <v>100</v>
      </c>
    </row>
    <row r="135" spans="2:9" s="18" customFormat="1" ht="94.5" x14ac:dyDescent="0.25">
      <c r="B135" s="7" t="s">
        <v>33</v>
      </c>
      <c r="C135" s="7" t="s">
        <v>35</v>
      </c>
      <c r="D135" s="7" t="s">
        <v>209</v>
      </c>
      <c r="E135" s="7" t="s">
        <v>15</v>
      </c>
      <c r="F135" s="13" t="s">
        <v>237</v>
      </c>
      <c r="G135" s="8">
        <v>880258.7</v>
      </c>
      <c r="H135" s="8">
        <v>880258.7</v>
      </c>
      <c r="I135" s="10">
        <f t="shared" si="12"/>
        <v>100</v>
      </c>
    </row>
    <row r="136" spans="2:9" s="21" customFormat="1" ht="31.5" x14ac:dyDescent="0.25">
      <c r="B136" s="7" t="s">
        <v>33</v>
      </c>
      <c r="C136" s="7" t="s">
        <v>35</v>
      </c>
      <c r="D136" s="7" t="s">
        <v>209</v>
      </c>
      <c r="E136" s="7" t="s">
        <v>22</v>
      </c>
      <c r="F136" s="13" t="s">
        <v>203</v>
      </c>
      <c r="G136" s="8">
        <v>14041.3</v>
      </c>
      <c r="H136" s="8">
        <v>14041.3</v>
      </c>
      <c r="I136" s="10">
        <f t="shared" si="12"/>
        <v>100</v>
      </c>
    </row>
    <row r="137" spans="2:9" s="20" customFormat="1" ht="31.5" x14ac:dyDescent="0.25">
      <c r="B137" s="54" t="s">
        <v>35</v>
      </c>
      <c r="C137" s="54" t="s">
        <v>34</v>
      </c>
      <c r="D137" s="54"/>
      <c r="E137" s="54"/>
      <c r="F137" s="1" t="s">
        <v>97</v>
      </c>
      <c r="G137" s="11">
        <f>G138+G184</f>
        <v>30037873.240000002</v>
      </c>
      <c r="H137" s="11">
        <f>H138+H184</f>
        <v>29919501.23</v>
      </c>
      <c r="I137" s="11">
        <f t="shared" si="12"/>
        <v>99.605924130998829</v>
      </c>
    </row>
    <row r="138" spans="2:9" s="20" customFormat="1" ht="63" x14ac:dyDescent="0.25">
      <c r="B138" s="23" t="s">
        <v>35</v>
      </c>
      <c r="C138" s="23" t="s">
        <v>36</v>
      </c>
      <c r="D138" s="23" t="s">
        <v>10</v>
      </c>
      <c r="E138" s="23" t="s">
        <v>11</v>
      </c>
      <c r="F138" s="22" t="s">
        <v>331</v>
      </c>
      <c r="G138" s="11">
        <f>G139+G144+G149</f>
        <v>29687873.240000002</v>
      </c>
      <c r="H138" s="11">
        <f>H139+H144+H149</f>
        <v>29569501.23</v>
      </c>
      <c r="I138" s="11">
        <f t="shared" si="12"/>
        <v>99.601278242321129</v>
      </c>
    </row>
    <row r="139" spans="2:9" s="39" customFormat="1" ht="63" x14ac:dyDescent="0.25">
      <c r="B139" s="31" t="s">
        <v>35</v>
      </c>
      <c r="C139" s="31" t="s">
        <v>36</v>
      </c>
      <c r="D139" s="35" t="s">
        <v>18</v>
      </c>
      <c r="E139" s="35" t="s">
        <v>11</v>
      </c>
      <c r="F139" s="34" t="s">
        <v>373</v>
      </c>
      <c r="G139" s="36">
        <f t="shared" ref="G139:H142" si="15">G140</f>
        <v>156000</v>
      </c>
      <c r="H139" s="36">
        <f t="shared" si="15"/>
        <v>155042.48000000001</v>
      </c>
      <c r="I139" s="36">
        <f t="shared" si="12"/>
        <v>99.386205128205134</v>
      </c>
    </row>
    <row r="140" spans="2:9" s="18" customFormat="1" ht="63" x14ac:dyDescent="0.25">
      <c r="B140" s="7" t="s">
        <v>35</v>
      </c>
      <c r="C140" s="7" t="s">
        <v>36</v>
      </c>
      <c r="D140" s="3" t="s">
        <v>27</v>
      </c>
      <c r="E140" s="3" t="s">
        <v>11</v>
      </c>
      <c r="F140" s="19" t="s">
        <v>374</v>
      </c>
      <c r="G140" s="8">
        <f t="shared" si="15"/>
        <v>156000</v>
      </c>
      <c r="H140" s="8">
        <f t="shared" si="15"/>
        <v>155042.48000000001</v>
      </c>
      <c r="I140" s="10">
        <f t="shared" si="12"/>
        <v>99.386205128205134</v>
      </c>
    </row>
    <row r="141" spans="2:9" s="18" customFormat="1" ht="52.5" customHeight="1" x14ac:dyDescent="0.25">
      <c r="B141" s="7" t="s">
        <v>35</v>
      </c>
      <c r="C141" s="7" t="s">
        <v>36</v>
      </c>
      <c r="D141" s="3" t="s">
        <v>29</v>
      </c>
      <c r="E141" s="3" t="s">
        <v>11</v>
      </c>
      <c r="F141" s="19" t="s">
        <v>375</v>
      </c>
      <c r="G141" s="8">
        <f t="shared" si="15"/>
        <v>156000</v>
      </c>
      <c r="H141" s="8">
        <f t="shared" si="15"/>
        <v>155042.48000000001</v>
      </c>
      <c r="I141" s="10">
        <f t="shared" si="12"/>
        <v>99.386205128205134</v>
      </c>
    </row>
    <row r="142" spans="2:9" s="21" customFormat="1" ht="33.75" customHeight="1" x14ac:dyDescent="0.25">
      <c r="B142" s="7" t="s">
        <v>35</v>
      </c>
      <c r="C142" s="7" t="s">
        <v>36</v>
      </c>
      <c r="D142" s="3" t="s">
        <v>31</v>
      </c>
      <c r="E142" s="3" t="s">
        <v>11</v>
      </c>
      <c r="F142" s="19" t="s">
        <v>30</v>
      </c>
      <c r="G142" s="8">
        <f t="shared" si="15"/>
        <v>156000</v>
      </c>
      <c r="H142" s="8">
        <f t="shared" si="15"/>
        <v>155042.48000000001</v>
      </c>
      <c r="I142" s="10">
        <f t="shared" si="12"/>
        <v>99.386205128205134</v>
      </c>
    </row>
    <row r="143" spans="2:9" s="18" customFormat="1" ht="30" customHeight="1" x14ac:dyDescent="0.25">
      <c r="B143" s="7" t="s">
        <v>35</v>
      </c>
      <c r="C143" s="7" t="s">
        <v>36</v>
      </c>
      <c r="D143" s="3" t="s">
        <v>31</v>
      </c>
      <c r="E143" s="3" t="s">
        <v>22</v>
      </c>
      <c r="F143" s="13" t="s">
        <v>203</v>
      </c>
      <c r="G143" s="10">
        <v>156000</v>
      </c>
      <c r="H143" s="10">
        <v>155042.48000000001</v>
      </c>
      <c r="I143" s="10">
        <f t="shared" si="12"/>
        <v>99.386205128205134</v>
      </c>
    </row>
    <row r="144" spans="2:9" s="20" customFormat="1" ht="92.25" customHeight="1" x14ac:dyDescent="0.25">
      <c r="B144" s="23" t="s">
        <v>35</v>
      </c>
      <c r="C144" s="23" t="s">
        <v>36</v>
      </c>
      <c r="D144" s="23" t="s">
        <v>83</v>
      </c>
      <c r="E144" s="23" t="s">
        <v>11</v>
      </c>
      <c r="F144" s="1" t="s">
        <v>199</v>
      </c>
      <c r="G144" s="24">
        <f t="shared" ref="G144:H147" si="16">G145</f>
        <v>100000</v>
      </c>
      <c r="H144" s="24">
        <f t="shared" si="16"/>
        <v>99999.99</v>
      </c>
      <c r="I144" s="11">
        <f>(H144/G144)*100</f>
        <v>99.999990000000011</v>
      </c>
    </row>
    <row r="145" spans="2:9" s="18" customFormat="1" ht="97.5" customHeight="1" x14ac:dyDescent="0.25">
      <c r="B145" s="7" t="s">
        <v>35</v>
      </c>
      <c r="C145" s="7" t="s">
        <v>36</v>
      </c>
      <c r="D145" s="7" t="s">
        <v>84</v>
      </c>
      <c r="E145" s="7" t="s">
        <v>11</v>
      </c>
      <c r="F145" s="2" t="s">
        <v>187</v>
      </c>
      <c r="G145" s="8">
        <f t="shared" si="16"/>
        <v>100000</v>
      </c>
      <c r="H145" s="8">
        <f t="shared" si="16"/>
        <v>99999.99</v>
      </c>
      <c r="I145" s="10">
        <f>(H145/G145)*100</f>
        <v>99.999990000000011</v>
      </c>
    </row>
    <row r="146" spans="2:9" s="18" customFormat="1" ht="102.75" customHeight="1" x14ac:dyDescent="0.25">
      <c r="B146" s="7" t="s">
        <v>35</v>
      </c>
      <c r="C146" s="7" t="s">
        <v>36</v>
      </c>
      <c r="D146" s="7" t="s">
        <v>341</v>
      </c>
      <c r="E146" s="7" t="s">
        <v>11</v>
      </c>
      <c r="F146" s="2" t="s">
        <v>342</v>
      </c>
      <c r="G146" s="8">
        <f t="shared" si="16"/>
        <v>100000</v>
      </c>
      <c r="H146" s="8">
        <f t="shared" si="16"/>
        <v>99999.99</v>
      </c>
      <c r="I146" s="10">
        <f>(H146/G146)*100</f>
        <v>99.999990000000011</v>
      </c>
    </row>
    <row r="147" spans="2:9" s="21" customFormat="1" ht="31.5" x14ac:dyDescent="0.25">
      <c r="B147" s="7" t="s">
        <v>35</v>
      </c>
      <c r="C147" s="7" t="s">
        <v>36</v>
      </c>
      <c r="D147" s="7" t="s">
        <v>286</v>
      </c>
      <c r="E147" s="7" t="s">
        <v>11</v>
      </c>
      <c r="F147" s="2" t="s">
        <v>77</v>
      </c>
      <c r="G147" s="10">
        <f t="shared" si="16"/>
        <v>100000</v>
      </c>
      <c r="H147" s="10">
        <f t="shared" si="16"/>
        <v>99999.99</v>
      </c>
      <c r="I147" s="10">
        <f>(H147/G147)*100</f>
        <v>99.999990000000011</v>
      </c>
    </row>
    <row r="148" spans="2:9" s="18" customFormat="1" ht="31.5" x14ac:dyDescent="0.25">
      <c r="B148" s="7" t="s">
        <v>35</v>
      </c>
      <c r="C148" s="7" t="s">
        <v>36</v>
      </c>
      <c r="D148" s="7" t="s">
        <v>286</v>
      </c>
      <c r="E148" s="7" t="s">
        <v>22</v>
      </c>
      <c r="F148" s="2" t="s">
        <v>21</v>
      </c>
      <c r="G148" s="8">
        <v>100000</v>
      </c>
      <c r="H148" s="8">
        <v>99999.99</v>
      </c>
      <c r="I148" s="10">
        <f t="shared" si="12"/>
        <v>99.999990000000011</v>
      </c>
    </row>
    <row r="149" spans="2:9" s="20" customFormat="1" ht="126" x14ac:dyDescent="0.25">
      <c r="B149" s="23" t="s">
        <v>35</v>
      </c>
      <c r="C149" s="23" t="s">
        <v>36</v>
      </c>
      <c r="D149" s="23" t="s">
        <v>98</v>
      </c>
      <c r="E149" s="23" t="s">
        <v>11</v>
      </c>
      <c r="F149" s="28" t="s">
        <v>300</v>
      </c>
      <c r="G149" s="24">
        <f>G150+G159+G176+G180</f>
        <v>29431873.240000002</v>
      </c>
      <c r="H149" s="24">
        <f>H150+H159+H176+H180</f>
        <v>29314458.760000002</v>
      </c>
      <c r="I149" s="11">
        <f t="shared" si="12"/>
        <v>99.601063516947931</v>
      </c>
    </row>
    <row r="150" spans="2:9" s="18" customFormat="1" ht="47.25" x14ac:dyDescent="0.25">
      <c r="B150" s="7" t="s">
        <v>35</v>
      </c>
      <c r="C150" s="7" t="s">
        <v>36</v>
      </c>
      <c r="D150" s="7" t="s">
        <v>99</v>
      </c>
      <c r="E150" s="7" t="s">
        <v>11</v>
      </c>
      <c r="F150" s="2" t="s">
        <v>234</v>
      </c>
      <c r="G150" s="8">
        <f>G151</f>
        <v>21641787.350000001</v>
      </c>
      <c r="H150" s="8">
        <f>H151</f>
        <v>21602131.27</v>
      </c>
      <c r="I150" s="10">
        <f t="shared" si="12"/>
        <v>99.816761530096073</v>
      </c>
    </row>
    <row r="151" spans="2:9" s="18" customFormat="1" ht="47.25" x14ac:dyDescent="0.25">
      <c r="B151" s="7" t="s">
        <v>35</v>
      </c>
      <c r="C151" s="7" t="s">
        <v>36</v>
      </c>
      <c r="D151" s="7" t="s">
        <v>159</v>
      </c>
      <c r="E151" s="7" t="s">
        <v>11</v>
      </c>
      <c r="F151" s="2" t="s">
        <v>210</v>
      </c>
      <c r="G151" s="8">
        <f>G152+G155+G157</f>
        <v>21641787.350000001</v>
      </c>
      <c r="H151" s="8">
        <f>H152+H155+H157</f>
        <v>21602131.27</v>
      </c>
      <c r="I151" s="10">
        <f t="shared" si="12"/>
        <v>99.816761530096073</v>
      </c>
    </row>
    <row r="152" spans="2:9" s="18" customFormat="1" ht="31.5" x14ac:dyDescent="0.25">
      <c r="B152" s="7" t="s">
        <v>35</v>
      </c>
      <c r="C152" s="7" t="s">
        <v>36</v>
      </c>
      <c r="D152" s="7" t="s">
        <v>158</v>
      </c>
      <c r="E152" s="7" t="s">
        <v>11</v>
      </c>
      <c r="F152" s="2" t="s">
        <v>49</v>
      </c>
      <c r="G152" s="8">
        <f>G153+G154</f>
        <v>21428237.350000001</v>
      </c>
      <c r="H152" s="8">
        <f>H153+H154</f>
        <v>21388581.27</v>
      </c>
      <c r="I152" s="10">
        <f t="shared" si="12"/>
        <v>99.81493540811465</v>
      </c>
    </row>
    <row r="153" spans="2:9" s="18" customFormat="1" ht="47.25" x14ac:dyDescent="0.25">
      <c r="B153" s="7" t="s">
        <v>35</v>
      </c>
      <c r="C153" s="7" t="s">
        <v>36</v>
      </c>
      <c r="D153" s="7" t="s">
        <v>158</v>
      </c>
      <c r="E153" s="7" t="s">
        <v>15</v>
      </c>
      <c r="F153" s="13" t="s">
        <v>299</v>
      </c>
      <c r="G153" s="8">
        <v>18131673.530000001</v>
      </c>
      <c r="H153" s="8">
        <v>18129736.43</v>
      </c>
      <c r="I153" s="10">
        <f t="shared" si="12"/>
        <v>99.989316485338236</v>
      </c>
    </row>
    <row r="154" spans="2:9" s="18" customFormat="1" ht="31.5" x14ac:dyDescent="0.25">
      <c r="B154" s="7" t="s">
        <v>35</v>
      </c>
      <c r="C154" s="7" t="s">
        <v>36</v>
      </c>
      <c r="D154" s="7" t="s">
        <v>158</v>
      </c>
      <c r="E154" s="7" t="s">
        <v>22</v>
      </c>
      <c r="F154" s="13" t="s">
        <v>203</v>
      </c>
      <c r="G154" s="8">
        <v>3296563.82</v>
      </c>
      <c r="H154" s="8">
        <v>3258844.84</v>
      </c>
      <c r="I154" s="10">
        <f t="shared" si="12"/>
        <v>98.855809198318511</v>
      </c>
    </row>
    <row r="155" spans="2:9" s="18" customFormat="1" ht="47.25" x14ac:dyDescent="0.25">
      <c r="B155" s="7" t="s">
        <v>35</v>
      </c>
      <c r="C155" s="7" t="s">
        <v>36</v>
      </c>
      <c r="D155" s="3" t="s">
        <v>295</v>
      </c>
      <c r="E155" s="3" t="s">
        <v>11</v>
      </c>
      <c r="F155" s="2" t="s">
        <v>296</v>
      </c>
      <c r="G155" s="10">
        <f>G156</f>
        <v>45550</v>
      </c>
      <c r="H155" s="10">
        <f>H156</f>
        <v>45550</v>
      </c>
      <c r="I155" s="10">
        <f t="shared" si="12"/>
        <v>100</v>
      </c>
    </row>
    <row r="156" spans="2:9" s="18" customFormat="1" ht="31.5" x14ac:dyDescent="0.25">
      <c r="B156" s="7" t="s">
        <v>35</v>
      </c>
      <c r="C156" s="7" t="s">
        <v>36</v>
      </c>
      <c r="D156" s="3" t="s">
        <v>295</v>
      </c>
      <c r="E156" s="3" t="s">
        <v>22</v>
      </c>
      <c r="F156" s="2" t="s">
        <v>21</v>
      </c>
      <c r="G156" s="10">
        <v>45550</v>
      </c>
      <c r="H156" s="10">
        <v>45550</v>
      </c>
      <c r="I156" s="10">
        <f t="shared" si="12"/>
        <v>100</v>
      </c>
    </row>
    <row r="157" spans="2:9" s="18" customFormat="1" ht="31.5" x14ac:dyDescent="0.25">
      <c r="B157" s="7" t="s">
        <v>35</v>
      </c>
      <c r="C157" s="7" t="s">
        <v>36</v>
      </c>
      <c r="D157" s="7" t="s">
        <v>734</v>
      </c>
      <c r="E157" s="7" t="s">
        <v>11</v>
      </c>
      <c r="F157" s="13" t="s">
        <v>868</v>
      </c>
      <c r="G157" s="10">
        <f>SUM(G158)</f>
        <v>168000</v>
      </c>
      <c r="H157" s="10">
        <f>SUM(H158)</f>
        <v>168000</v>
      </c>
      <c r="I157" s="10">
        <f t="shared" si="12"/>
        <v>100</v>
      </c>
    </row>
    <row r="158" spans="2:9" s="18" customFormat="1" ht="94.5" x14ac:dyDescent="0.25">
      <c r="B158" s="7" t="s">
        <v>35</v>
      </c>
      <c r="C158" s="7" t="s">
        <v>36</v>
      </c>
      <c r="D158" s="7" t="s">
        <v>734</v>
      </c>
      <c r="E158" s="7" t="s">
        <v>15</v>
      </c>
      <c r="F158" s="13" t="s">
        <v>237</v>
      </c>
      <c r="G158" s="10">
        <v>168000</v>
      </c>
      <c r="H158" s="10">
        <v>168000</v>
      </c>
      <c r="I158" s="10">
        <f t="shared" si="12"/>
        <v>100</v>
      </c>
    </row>
    <row r="159" spans="2:9" s="18" customFormat="1" ht="110.25" x14ac:dyDescent="0.25">
      <c r="B159" s="7" t="s">
        <v>35</v>
      </c>
      <c r="C159" s="7" t="s">
        <v>36</v>
      </c>
      <c r="D159" s="3" t="s">
        <v>100</v>
      </c>
      <c r="E159" s="3" t="s">
        <v>11</v>
      </c>
      <c r="F159" s="2" t="s">
        <v>248</v>
      </c>
      <c r="G159" s="10">
        <f>G160+G166</f>
        <v>7293285.8899999997</v>
      </c>
      <c r="H159" s="10">
        <f>H160+H166</f>
        <v>7224044.7599999998</v>
      </c>
      <c r="I159" s="10">
        <f t="shared" si="12"/>
        <v>99.05061818439151</v>
      </c>
    </row>
    <row r="160" spans="2:9" s="18" customFormat="1" ht="63" x14ac:dyDescent="0.25">
      <c r="B160" s="7" t="s">
        <v>35</v>
      </c>
      <c r="C160" s="7" t="s">
        <v>36</v>
      </c>
      <c r="D160" s="3" t="s">
        <v>101</v>
      </c>
      <c r="E160" s="3" t="s">
        <v>11</v>
      </c>
      <c r="F160" s="2" t="s">
        <v>186</v>
      </c>
      <c r="G160" s="10">
        <f>G161+G164</f>
        <v>6736292.0599999996</v>
      </c>
      <c r="H160" s="10">
        <f>H161+H164</f>
        <v>6678834.2299999995</v>
      </c>
      <c r="I160" s="10">
        <f t="shared" si="12"/>
        <v>99.147040694075841</v>
      </c>
    </row>
    <row r="161" spans="2:9" s="18" customFormat="1" ht="31.5" x14ac:dyDescent="0.25">
      <c r="B161" s="7" t="s">
        <v>35</v>
      </c>
      <c r="C161" s="7" t="s">
        <v>36</v>
      </c>
      <c r="D161" s="3" t="s">
        <v>160</v>
      </c>
      <c r="E161" s="7" t="s">
        <v>11</v>
      </c>
      <c r="F161" s="2" t="s">
        <v>49</v>
      </c>
      <c r="G161" s="10">
        <f>G162+G163</f>
        <v>6678653.5599999996</v>
      </c>
      <c r="H161" s="10">
        <f>H162+H163</f>
        <v>6621195.7299999995</v>
      </c>
      <c r="I161" s="10">
        <f t="shared" si="12"/>
        <v>99.139679435625638</v>
      </c>
    </row>
    <row r="162" spans="2:9" s="18" customFormat="1" ht="94.5" x14ac:dyDescent="0.25">
      <c r="B162" s="7" t="s">
        <v>35</v>
      </c>
      <c r="C162" s="7" t="s">
        <v>36</v>
      </c>
      <c r="D162" s="3" t="s">
        <v>160</v>
      </c>
      <c r="E162" s="7" t="s">
        <v>15</v>
      </c>
      <c r="F162" s="13" t="s">
        <v>237</v>
      </c>
      <c r="G162" s="8">
        <v>6048743.5599999996</v>
      </c>
      <c r="H162" s="8">
        <v>6048743.5599999996</v>
      </c>
      <c r="I162" s="10">
        <f t="shared" si="12"/>
        <v>100</v>
      </c>
    </row>
    <row r="163" spans="2:9" s="18" customFormat="1" ht="31.5" x14ac:dyDescent="0.25">
      <c r="B163" s="7" t="s">
        <v>35</v>
      </c>
      <c r="C163" s="7" t="s">
        <v>36</v>
      </c>
      <c r="D163" s="3" t="s">
        <v>160</v>
      </c>
      <c r="E163" s="7" t="s">
        <v>22</v>
      </c>
      <c r="F163" s="2" t="s">
        <v>21</v>
      </c>
      <c r="G163" s="8">
        <v>629910</v>
      </c>
      <c r="H163" s="8">
        <v>572452.17000000004</v>
      </c>
      <c r="I163" s="10">
        <f t="shared" si="12"/>
        <v>90.878406439015109</v>
      </c>
    </row>
    <row r="164" spans="2:9" s="18" customFormat="1" ht="70.5" customHeight="1" x14ac:dyDescent="0.25">
      <c r="B164" s="7" t="s">
        <v>35</v>
      </c>
      <c r="C164" s="7" t="s">
        <v>36</v>
      </c>
      <c r="D164" s="3" t="s">
        <v>735</v>
      </c>
      <c r="E164" s="7" t="s">
        <v>11</v>
      </c>
      <c r="F164" s="2" t="s">
        <v>805</v>
      </c>
      <c r="G164" s="8">
        <f>SUM(G165)</f>
        <v>57638.5</v>
      </c>
      <c r="H164" s="8">
        <f>SUM(H165)</f>
        <v>57638.5</v>
      </c>
      <c r="I164" s="10">
        <f t="shared" si="12"/>
        <v>100</v>
      </c>
    </row>
    <row r="165" spans="2:9" s="18" customFormat="1" ht="94.5" x14ac:dyDescent="0.25">
      <c r="B165" s="7" t="s">
        <v>35</v>
      </c>
      <c r="C165" s="7" t="s">
        <v>36</v>
      </c>
      <c r="D165" s="3" t="s">
        <v>735</v>
      </c>
      <c r="E165" s="7" t="s">
        <v>15</v>
      </c>
      <c r="F165" s="13" t="s">
        <v>237</v>
      </c>
      <c r="G165" s="8">
        <v>57638.5</v>
      </c>
      <c r="H165" s="8">
        <v>57638.5</v>
      </c>
      <c r="I165" s="10">
        <f t="shared" si="12"/>
        <v>100</v>
      </c>
    </row>
    <row r="166" spans="2:9" s="18" customFormat="1" ht="63" x14ac:dyDescent="0.25">
      <c r="B166" s="7" t="s">
        <v>35</v>
      </c>
      <c r="C166" s="7" t="s">
        <v>36</v>
      </c>
      <c r="D166" s="3" t="s">
        <v>166</v>
      </c>
      <c r="E166" s="7" t="s">
        <v>11</v>
      </c>
      <c r="F166" s="2" t="s">
        <v>324</v>
      </c>
      <c r="G166" s="10">
        <f>G169+G172+G174+G167</f>
        <v>556993.83000000007</v>
      </c>
      <c r="H166" s="10">
        <f>H169+H172+H174+H167</f>
        <v>545210.53</v>
      </c>
      <c r="I166" s="10">
        <f t="shared" si="12"/>
        <v>97.884482849657402</v>
      </c>
    </row>
    <row r="167" spans="2:9" s="18" customFormat="1" ht="49.5" customHeight="1" x14ac:dyDescent="0.25">
      <c r="B167" s="7" t="s">
        <v>35</v>
      </c>
      <c r="C167" s="7" t="s">
        <v>36</v>
      </c>
      <c r="D167" s="3" t="s">
        <v>736</v>
      </c>
      <c r="E167" s="7" t="s">
        <v>11</v>
      </c>
      <c r="F167" s="2" t="s">
        <v>829</v>
      </c>
      <c r="G167" s="10">
        <f>SUM(G168)</f>
        <v>12020</v>
      </c>
      <c r="H167" s="10">
        <f>SUM(H168)</f>
        <v>12020</v>
      </c>
      <c r="I167" s="10"/>
    </row>
    <row r="168" spans="2:9" s="18" customFormat="1" ht="65.25" customHeight="1" x14ac:dyDescent="0.25">
      <c r="B168" s="7" t="s">
        <v>35</v>
      </c>
      <c r="C168" s="7" t="s">
        <v>36</v>
      </c>
      <c r="D168" s="3" t="s">
        <v>736</v>
      </c>
      <c r="E168" s="7" t="s">
        <v>22</v>
      </c>
      <c r="F168" s="2" t="s">
        <v>830</v>
      </c>
      <c r="G168" s="10">
        <v>12020</v>
      </c>
      <c r="H168" s="10">
        <v>12020</v>
      </c>
      <c r="I168" s="10"/>
    </row>
    <row r="169" spans="2:9" s="18" customFormat="1" ht="37.5" customHeight="1" x14ac:dyDescent="0.25">
      <c r="B169" s="7" t="s">
        <v>35</v>
      </c>
      <c r="C169" s="7" t="s">
        <v>36</v>
      </c>
      <c r="D169" s="3" t="s">
        <v>737</v>
      </c>
      <c r="E169" s="7" t="s">
        <v>11</v>
      </c>
      <c r="F169" s="2" t="s">
        <v>829</v>
      </c>
      <c r="G169" s="10">
        <f>G171+G170</f>
        <v>71160</v>
      </c>
      <c r="H169" s="10">
        <f>H171+H170</f>
        <v>71160</v>
      </c>
      <c r="I169" s="10">
        <f t="shared" si="12"/>
        <v>100</v>
      </c>
    </row>
    <row r="170" spans="2:9" s="18" customFormat="1" ht="90.75" customHeight="1" x14ac:dyDescent="0.25">
      <c r="B170" s="7" t="s">
        <v>35</v>
      </c>
      <c r="C170" s="7" t="s">
        <v>36</v>
      </c>
      <c r="D170" s="3" t="s">
        <v>737</v>
      </c>
      <c r="E170" s="7" t="s">
        <v>15</v>
      </c>
      <c r="F170" s="2" t="s">
        <v>828</v>
      </c>
      <c r="G170" s="10">
        <v>2000</v>
      </c>
      <c r="H170" s="10">
        <v>2000</v>
      </c>
      <c r="I170" s="10"/>
    </row>
    <row r="171" spans="2:9" s="18" customFormat="1" ht="58.5" customHeight="1" x14ac:dyDescent="0.25">
      <c r="B171" s="7" t="s">
        <v>35</v>
      </c>
      <c r="C171" s="7" t="s">
        <v>36</v>
      </c>
      <c r="D171" s="3" t="s">
        <v>737</v>
      </c>
      <c r="E171" s="7" t="s">
        <v>22</v>
      </c>
      <c r="F171" s="2" t="s">
        <v>21</v>
      </c>
      <c r="G171" s="8">
        <v>69160</v>
      </c>
      <c r="H171" s="8">
        <v>69160</v>
      </c>
      <c r="I171" s="10">
        <f t="shared" si="12"/>
        <v>100</v>
      </c>
    </row>
    <row r="172" spans="2:9" s="21" customFormat="1" x14ac:dyDescent="0.25">
      <c r="B172" s="7" t="s">
        <v>35</v>
      </c>
      <c r="C172" s="7" t="s">
        <v>36</v>
      </c>
      <c r="D172" s="3" t="s">
        <v>738</v>
      </c>
      <c r="E172" s="7" t="s">
        <v>11</v>
      </c>
      <c r="F172" s="2" t="s">
        <v>298</v>
      </c>
      <c r="G172" s="10">
        <f>G173</f>
        <v>35000</v>
      </c>
      <c r="H172" s="10">
        <f>H173</f>
        <v>23216.7</v>
      </c>
      <c r="I172" s="10">
        <f t="shared" si="12"/>
        <v>66.33342857142857</v>
      </c>
    </row>
    <row r="173" spans="2:9" s="21" customFormat="1" ht="31.5" x14ac:dyDescent="0.25">
      <c r="B173" s="7" t="s">
        <v>35</v>
      </c>
      <c r="C173" s="7" t="s">
        <v>36</v>
      </c>
      <c r="D173" s="3" t="s">
        <v>738</v>
      </c>
      <c r="E173" s="7" t="s">
        <v>22</v>
      </c>
      <c r="F173" s="2" t="s">
        <v>21</v>
      </c>
      <c r="G173" s="8">
        <v>35000</v>
      </c>
      <c r="H173" s="8">
        <v>23216.7</v>
      </c>
      <c r="I173" s="10">
        <f t="shared" si="12"/>
        <v>66.33342857142857</v>
      </c>
    </row>
    <row r="174" spans="2:9" s="21" customFormat="1" ht="40.5" customHeight="1" x14ac:dyDescent="0.25">
      <c r="B174" s="7" t="s">
        <v>35</v>
      </c>
      <c r="C174" s="7" t="s">
        <v>36</v>
      </c>
      <c r="D174" s="3" t="s">
        <v>739</v>
      </c>
      <c r="E174" s="7" t="s">
        <v>11</v>
      </c>
      <c r="F174" s="2" t="s">
        <v>829</v>
      </c>
      <c r="G174" s="8">
        <f>G175</f>
        <v>438813.83</v>
      </c>
      <c r="H174" s="8">
        <f>H175</f>
        <v>438813.83</v>
      </c>
      <c r="I174" s="10">
        <f t="shared" si="12"/>
        <v>100</v>
      </c>
    </row>
    <row r="175" spans="2:9" s="18" customFormat="1" ht="31.5" x14ac:dyDescent="0.25">
      <c r="B175" s="7" t="s">
        <v>35</v>
      </c>
      <c r="C175" s="7" t="s">
        <v>36</v>
      </c>
      <c r="D175" s="3" t="s">
        <v>739</v>
      </c>
      <c r="E175" s="7" t="s">
        <v>22</v>
      </c>
      <c r="F175" s="2" t="s">
        <v>21</v>
      </c>
      <c r="G175" s="8">
        <v>438813.83</v>
      </c>
      <c r="H175" s="8">
        <v>438813.83</v>
      </c>
      <c r="I175" s="10">
        <f t="shared" si="12"/>
        <v>100</v>
      </c>
    </row>
    <row r="176" spans="2:9" s="18" customFormat="1" ht="47.25" x14ac:dyDescent="0.25">
      <c r="B176" s="7" t="s">
        <v>35</v>
      </c>
      <c r="C176" s="7" t="s">
        <v>36</v>
      </c>
      <c r="D176" s="3" t="s">
        <v>105</v>
      </c>
      <c r="E176" s="3" t="s">
        <v>11</v>
      </c>
      <c r="F176" s="2" t="s">
        <v>343</v>
      </c>
      <c r="G176" s="8">
        <f t="shared" ref="G176:H178" si="17">G177</f>
        <v>486800</v>
      </c>
      <c r="H176" s="8">
        <f t="shared" si="17"/>
        <v>478282.73</v>
      </c>
      <c r="I176" s="10">
        <f t="shared" ref="I176:I214" si="18">(H176/G176)*100</f>
        <v>98.250355382087093</v>
      </c>
    </row>
    <row r="177" spans="2:9" s="18" customFormat="1" ht="47.25" x14ac:dyDescent="0.25">
      <c r="B177" s="7" t="s">
        <v>35</v>
      </c>
      <c r="C177" s="7" t="s">
        <v>36</v>
      </c>
      <c r="D177" s="3" t="s">
        <v>106</v>
      </c>
      <c r="E177" s="3" t="s">
        <v>11</v>
      </c>
      <c r="F177" s="2" t="s">
        <v>344</v>
      </c>
      <c r="G177" s="8">
        <f t="shared" si="17"/>
        <v>486800</v>
      </c>
      <c r="H177" s="8">
        <f t="shared" si="17"/>
        <v>478282.73</v>
      </c>
      <c r="I177" s="10">
        <f t="shared" si="18"/>
        <v>98.250355382087093</v>
      </c>
    </row>
    <row r="178" spans="2:9" s="18" customFormat="1" ht="47.25" x14ac:dyDescent="0.25">
      <c r="B178" s="7" t="s">
        <v>35</v>
      </c>
      <c r="C178" s="7" t="s">
        <v>36</v>
      </c>
      <c r="D178" s="3" t="s">
        <v>161</v>
      </c>
      <c r="E178" s="3" t="s">
        <v>11</v>
      </c>
      <c r="F178" s="2" t="s">
        <v>103</v>
      </c>
      <c r="G178" s="8">
        <f t="shared" si="17"/>
        <v>486800</v>
      </c>
      <c r="H178" s="8">
        <f t="shared" si="17"/>
        <v>478282.73</v>
      </c>
      <c r="I178" s="10">
        <f t="shared" si="18"/>
        <v>98.250355382087093</v>
      </c>
    </row>
    <row r="179" spans="2:9" s="18" customFormat="1" ht="31.5" x14ac:dyDescent="0.25">
      <c r="B179" s="7" t="s">
        <v>35</v>
      </c>
      <c r="C179" s="7" t="s">
        <v>36</v>
      </c>
      <c r="D179" s="3" t="s">
        <v>161</v>
      </c>
      <c r="E179" s="7" t="s">
        <v>22</v>
      </c>
      <c r="F179" s="2" t="s">
        <v>21</v>
      </c>
      <c r="G179" s="8">
        <v>486800</v>
      </c>
      <c r="H179" s="8">
        <v>478282.73</v>
      </c>
      <c r="I179" s="10">
        <f t="shared" si="18"/>
        <v>98.250355382087093</v>
      </c>
    </row>
    <row r="180" spans="2:9" s="18" customFormat="1" ht="63" x14ac:dyDescent="0.25">
      <c r="B180" s="7" t="s">
        <v>35</v>
      </c>
      <c r="C180" s="7" t="s">
        <v>36</v>
      </c>
      <c r="D180" s="3" t="s">
        <v>164</v>
      </c>
      <c r="E180" s="7" t="s">
        <v>11</v>
      </c>
      <c r="F180" s="2" t="s">
        <v>235</v>
      </c>
      <c r="G180" s="8">
        <f t="shared" ref="G180:H182" si="19">G181</f>
        <v>10000</v>
      </c>
      <c r="H180" s="8">
        <f t="shared" si="19"/>
        <v>10000</v>
      </c>
      <c r="I180" s="10">
        <f t="shared" si="18"/>
        <v>100</v>
      </c>
    </row>
    <row r="181" spans="2:9" s="21" customFormat="1" ht="63" x14ac:dyDescent="0.25">
      <c r="B181" s="7" t="s">
        <v>35</v>
      </c>
      <c r="C181" s="7" t="s">
        <v>36</v>
      </c>
      <c r="D181" s="3" t="s">
        <v>163</v>
      </c>
      <c r="E181" s="7" t="s">
        <v>11</v>
      </c>
      <c r="F181" s="2" t="s">
        <v>345</v>
      </c>
      <c r="G181" s="10">
        <f t="shared" si="19"/>
        <v>10000</v>
      </c>
      <c r="H181" s="10">
        <f t="shared" si="19"/>
        <v>10000</v>
      </c>
      <c r="I181" s="10">
        <f t="shared" si="18"/>
        <v>100</v>
      </c>
    </row>
    <row r="182" spans="2:9" s="21" customFormat="1" ht="63" x14ac:dyDescent="0.25">
      <c r="B182" s="7" t="s">
        <v>35</v>
      </c>
      <c r="C182" s="7" t="s">
        <v>36</v>
      </c>
      <c r="D182" s="3" t="s">
        <v>162</v>
      </c>
      <c r="E182" s="7" t="s">
        <v>11</v>
      </c>
      <c r="F182" s="2" t="s">
        <v>346</v>
      </c>
      <c r="G182" s="10">
        <f t="shared" si="19"/>
        <v>10000</v>
      </c>
      <c r="H182" s="10">
        <f t="shared" si="19"/>
        <v>10000</v>
      </c>
      <c r="I182" s="10">
        <f t="shared" si="18"/>
        <v>100</v>
      </c>
    </row>
    <row r="183" spans="2:9" s="21" customFormat="1" ht="31.5" x14ac:dyDescent="0.25">
      <c r="B183" s="7" t="s">
        <v>35</v>
      </c>
      <c r="C183" s="7" t="s">
        <v>36</v>
      </c>
      <c r="D183" s="3" t="s">
        <v>162</v>
      </c>
      <c r="E183" s="7" t="s">
        <v>22</v>
      </c>
      <c r="F183" s="2" t="s">
        <v>21</v>
      </c>
      <c r="G183" s="8">
        <v>10000</v>
      </c>
      <c r="H183" s="8">
        <v>10000</v>
      </c>
      <c r="I183" s="10">
        <f t="shared" si="18"/>
        <v>100</v>
      </c>
    </row>
    <row r="184" spans="2:9" s="20" customFormat="1" ht="47.25" x14ac:dyDescent="0.25">
      <c r="B184" s="54" t="s">
        <v>35</v>
      </c>
      <c r="C184" s="54" t="s">
        <v>46</v>
      </c>
      <c r="D184" s="54" t="s">
        <v>10</v>
      </c>
      <c r="E184" s="54" t="s">
        <v>11</v>
      </c>
      <c r="F184" s="1" t="s">
        <v>102</v>
      </c>
      <c r="G184" s="11">
        <f>G185</f>
        <v>350000</v>
      </c>
      <c r="H184" s="11">
        <f>H185</f>
        <v>350000</v>
      </c>
      <c r="I184" s="11">
        <f t="shared" si="18"/>
        <v>100</v>
      </c>
    </row>
    <row r="185" spans="2:9" s="39" customFormat="1" ht="63" x14ac:dyDescent="0.25">
      <c r="B185" s="35" t="s">
        <v>35</v>
      </c>
      <c r="C185" s="35" t="s">
        <v>46</v>
      </c>
      <c r="D185" s="35" t="s">
        <v>149</v>
      </c>
      <c r="E185" s="35" t="s">
        <v>11</v>
      </c>
      <c r="F185" s="30" t="s">
        <v>185</v>
      </c>
      <c r="G185" s="36">
        <f>G186</f>
        <v>350000</v>
      </c>
      <c r="H185" s="36">
        <f>H186</f>
        <v>350000</v>
      </c>
      <c r="I185" s="36">
        <f t="shared" si="18"/>
        <v>100</v>
      </c>
    </row>
    <row r="186" spans="2:9" s="18" customFormat="1" ht="47.25" x14ac:dyDescent="0.25">
      <c r="B186" s="3" t="s">
        <v>35</v>
      </c>
      <c r="C186" s="3" t="s">
        <v>46</v>
      </c>
      <c r="D186" s="3" t="s">
        <v>174</v>
      </c>
      <c r="E186" s="3" t="s">
        <v>11</v>
      </c>
      <c r="F186" s="2" t="s">
        <v>198</v>
      </c>
      <c r="G186" s="8">
        <f>G187+G190</f>
        <v>350000</v>
      </c>
      <c r="H186" s="8">
        <f>H187+H190</f>
        <v>350000</v>
      </c>
      <c r="I186" s="10">
        <f t="shared" si="18"/>
        <v>100</v>
      </c>
    </row>
    <row r="187" spans="2:9" s="18" customFormat="1" ht="47.25" x14ac:dyDescent="0.25">
      <c r="B187" s="3" t="s">
        <v>35</v>
      </c>
      <c r="C187" s="3" t="s">
        <v>46</v>
      </c>
      <c r="D187" s="3" t="s">
        <v>175</v>
      </c>
      <c r="E187" s="3" t="s">
        <v>11</v>
      </c>
      <c r="F187" s="2" t="s">
        <v>197</v>
      </c>
      <c r="G187" s="8">
        <f>G188</f>
        <v>30000</v>
      </c>
      <c r="H187" s="8">
        <f>H188</f>
        <v>30000</v>
      </c>
      <c r="I187" s="10">
        <f t="shared" si="18"/>
        <v>100</v>
      </c>
    </row>
    <row r="188" spans="2:9" s="18" customFormat="1" ht="63" x14ac:dyDescent="0.25">
      <c r="B188" s="3" t="s">
        <v>35</v>
      </c>
      <c r="C188" s="3" t="s">
        <v>46</v>
      </c>
      <c r="D188" s="3" t="s">
        <v>176</v>
      </c>
      <c r="E188" s="3" t="s">
        <v>11</v>
      </c>
      <c r="F188" s="2" t="s">
        <v>288</v>
      </c>
      <c r="G188" s="8">
        <f>G189</f>
        <v>30000</v>
      </c>
      <c r="H188" s="8">
        <f>H189</f>
        <v>30000</v>
      </c>
      <c r="I188" s="10">
        <f t="shared" si="18"/>
        <v>100</v>
      </c>
    </row>
    <row r="189" spans="2:9" s="18" customFormat="1" ht="31.5" x14ac:dyDescent="0.25">
      <c r="B189" s="3" t="s">
        <v>35</v>
      </c>
      <c r="C189" s="3" t="s">
        <v>46</v>
      </c>
      <c r="D189" s="3" t="s">
        <v>176</v>
      </c>
      <c r="E189" s="3" t="s">
        <v>22</v>
      </c>
      <c r="F189" s="2" t="s">
        <v>21</v>
      </c>
      <c r="G189" s="8">
        <v>30000</v>
      </c>
      <c r="H189" s="8">
        <v>30000</v>
      </c>
      <c r="I189" s="10">
        <f t="shared" si="18"/>
        <v>100</v>
      </c>
    </row>
    <row r="190" spans="2:9" s="18" customFormat="1" ht="31.5" x14ac:dyDescent="0.25">
      <c r="B190" s="7" t="s">
        <v>35</v>
      </c>
      <c r="C190" s="7" t="s">
        <v>46</v>
      </c>
      <c r="D190" s="7" t="s">
        <v>313</v>
      </c>
      <c r="E190" s="7" t="s">
        <v>11</v>
      </c>
      <c r="F190" s="27" t="s">
        <v>312</v>
      </c>
      <c r="G190" s="8">
        <f>G191</f>
        <v>320000</v>
      </c>
      <c r="H190" s="8">
        <f>H191</f>
        <v>320000</v>
      </c>
      <c r="I190" s="10">
        <f t="shared" si="18"/>
        <v>100</v>
      </c>
    </row>
    <row r="191" spans="2:9" s="18" customFormat="1" ht="31.5" x14ac:dyDescent="0.25">
      <c r="B191" s="7" t="s">
        <v>35</v>
      </c>
      <c r="C191" s="7" t="s">
        <v>46</v>
      </c>
      <c r="D191" s="7" t="s">
        <v>315</v>
      </c>
      <c r="E191" s="7" t="s">
        <v>11</v>
      </c>
      <c r="F191" s="27" t="s">
        <v>314</v>
      </c>
      <c r="G191" s="8">
        <f>G192</f>
        <v>320000</v>
      </c>
      <c r="H191" s="8">
        <f>H192</f>
        <v>320000</v>
      </c>
      <c r="I191" s="10">
        <f t="shared" si="18"/>
        <v>100</v>
      </c>
    </row>
    <row r="192" spans="2:9" s="18" customFormat="1" ht="31.5" x14ac:dyDescent="0.25">
      <c r="B192" s="7" t="s">
        <v>35</v>
      </c>
      <c r="C192" s="7" t="s">
        <v>46</v>
      </c>
      <c r="D192" s="7" t="s">
        <v>315</v>
      </c>
      <c r="E192" s="7" t="s">
        <v>22</v>
      </c>
      <c r="F192" s="13" t="s">
        <v>203</v>
      </c>
      <c r="G192" s="8">
        <v>320000</v>
      </c>
      <c r="H192" s="8">
        <v>320000</v>
      </c>
      <c r="I192" s="10">
        <f t="shared" si="18"/>
        <v>100</v>
      </c>
    </row>
    <row r="193" spans="2:9" s="20" customFormat="1" x14ac:dyDescent="0.25">
      <c r="B193" s="23" t="s">
        <v>9</v>
      </c>
      <c r="C193" s="23" t="s">
        <v>34</v>
      </c>
      <c r="D193" s="23"/>
      <c r="E193" s="23"/>
      <c r="F193" s="22" t="s">
        <v>65</v>
      </c>
      <c r="G193" s="11">
        <f>G194+G200+G242+G260+G279+G285+G231</f>
        <v>493957158.52999997</v>
      </c>
      <c r="H193" s="11">
        <f>H194+H200+H242+H260+H279+H285+H231</f>
        <v>412262048.47000003</v>
      </c>
      <c r="I193" s="11">
        <f t="shared" si="18"/>
        <v>83.461094014079706</v>
      </c>
    </row>
    <row r="194" spans="2:9" s="20" customFormat="1" x14ac:dyDescent="0.25">
      <c r="B194" s="23" t="s">
        <v>9</v>
      </c>
      <c r="C194" s="23" t="s">
        <v>33</v>
      </c>
      <c r="D194" s="23" t="s">
        <v>10</v>
      </c>
      <c r="E194" s="23" t="s">
        <v>11</v>
      </c>
      <c r="F194" s="22" t="s">
        <v>211</v>
      </c>
      <c r="G194" s="11">
        <f t="shared" ref="G194:H198" si="20">G195</f>
        <v>1001889.2</v>
      </c>
      <c r="H194" s="11">
        <f t="shared" si="20"/>
        <v>1001815.5</v>
      </c>
      <c r="I194" s="11">
        <f t="shared" si="18"/>
        <v>99.99264389714952</v>
      </c>
    </row>
    <row r="195" spans="2:9" s="20" customFormat="1" ht="63" x14ac:dyDescent="0.25">
      <c r="B195" s="23" t="s">
        <v>9</v>
      </c>
      <c r="C195" s="23" t="s">
        <v>33</v>
      </c>
      <c r="D195" s="23" t="s">
        <v>152</v>
      </c>
      <c r="E195" s="23" t="s">
        <v>11</v>
      </c>
      <c r="F195" s="1" t="s">
        <v>217</v>
      </c>
      <c r="G195" s="11">
        <f t="shared" si="20"/>
        <v>1001889.2</v>
      </c>
      <c r="H195" s="11">
        <f t="shared" si="20"/>
        <v>1001815.5</v>
      </c>
      <c r="I195" s="11">
        <f t="shared" si="18"/>
        <v>99.99264389714952</v>
      </c>
    </row>
    <row r="196" spans="2:9" s="18" customFormat="1" ht="47.25" x14ac:dyDescent="0.25">
      <c r="B196" s="7" t="s">
        <v>9</v>
      </c>
      <c r="C196" s="7" t="s">
        <v>33</v>
      </c>
      <c r="D196" s="7" t="s">
        <v>225</v>
      </c>
      <c r="E196" s="7" t="s">
        <v>11</v>
      </c>
      <c r="F196" s="2" t="s">
        <v>241</v>
      </c>
      <c r="G196" s="10">
        <f t="shared" si="20"/>
        <v>1001889.2</v>
      </c>
      <c r="H196" s="10">
        <f t="shared" si="20"/>
        <v>1001815.5</v>
      </c>
      <c r="I196" s="10">
        <f t="shared" si="18"/>
        <v>99.99264389714952</v>
      </c>
    </row>
    <row r="197" spans="2:9" s="18" customFormat="1" ht="47.25" x14ac:dyDescent="0.25">
      <c r="B197" s="7" t="s">
        <v>9</v>
      </c>
      <c r="C197" s="7" t="s">
        <v>33</v>
      </c>
      <c r="D197" s="7" t="s">
        <v>239</v>
      </c>
      <c r="E197" s="7" t="s">
        <v>11</v>
      </c>
      <c r="F197" s="2" t="s">
        <v>242</v>
      </c>
      <c r="G197" s="8">
        <f t="shared" si="20"/>
        <v>1001889.2</v>
      </c>
      <c r="H197" s="8">
        <f t="shared" si="20"/>
        <v>1001815.5</v>
      </c>
      <c r="I197" s="10">
        <f t="shared" si="18"/>
        <v>99.99264389714952</v>
      </c>
    </row>
    <row r="198" spans="2:9" s="18" customFormat="1" ht="47.25" x14ac:dyDescent="0.25">
      <c r="B198" s="7" t="s">
        <v>9</v>
      </c>
      <c r="C198" s="7" t="s">
        <v>33</v>
      </c>
      <c r="D198" s="7" t="s">
        <v>238</v>
      </c>
      <c r="E198" s="7" t="s">
        <v>11</v>
      </c>
      <c r="F198" s="2" t="s">
        <v>240</v>
      </c>
      <c r="G198" s="8">
        <f t="shared" si="20"/>
        <v>1001889.2</v>
      </c>
      <c r="H198" s="8">
        <f t="shared" si="20"/>
        <v>1001815.5</v>
      </c>
      <c r="I198" s="10">
        <f t="shared" si="18"/>
        <v>99.99264389714952</v>
      </c>
    </row>
    <row r="199" spans="2:9" s="18" customFormat="1" ht="31.5" x14ac:dyDescent="0.25">
      <c r="B199" s="7" t="s">
        <v>9</v>
      </c>
      <c r="C199" s="7" t="s">
        <v>33</v>
      </c>
      <c r="D199" s="7" t="s">
        <v>238</v>
      </c>
      <c r="E199" s="7" t="s">
        <v>22</v>
      </c>
      <c r="F199" s="13" t="s">
        <v>203</v>
      </c>
      <c r="G199" s="10">
        <v>1001889.2</v>
      </c>
      <c r="H199" s="10">
        <v>1001815.5</v>
      </c>
      <c r="I199" s="10">
        <f t="shared" si="18"/>
        <v>99.99264389714952</v>
      </c>
    </row>
    <row r="200" spans="2:9" s="20" customFormat="1" x14ac:dyDescent="0.25">
      <c r="B200" s="23" t="s">
        <v>9</v>
      </c>
      <c r="C200" s="23" t="s">
        <v>38</v>
      </c>
      <c r="D200" s="23" t="s">
        <v>10</v>
      </c>
      <c r="E200" s="23" t="s">
        <v>11</v>
      </c>
      <c r="F200" s="1" t="s">
        <v>66</v>
      </c>
      <c r="G200" s="11">
        <f>G201</f>
        <v>52562544.859999999</v>
      </c>
      <c r="H200" s="11">
        <f>H201</f>
        <v>52562218.68</v>
      </c>
      <c r="I200" s="11">
        <f t="shared" si="18"/>
        <v>99.999379444049239</v>
      </c>
    </row>
    <row r="201" spans="2:9" s="20" customFormat="1" ht="78.75" x14ac:dyDescent="0.25">
      <c r="B201" s="23" t="s">
        <v>9</v>
      </c>
      <c r="C201" s="23" t="s">
        <v>38</v>
      </c>
      <c r="D201" s="23" t="s">
        <v>67</v>
      </c>
      <c r="E201" s="23" t="s">
        <v>11</v>
      </c>
      <c r="F201" s="1" t="s">
        <v>192</v>
      </c>
      <c r="G201" s="24">
        <f>G202+G223+G227</f>
        <v>52562544.859999999</v>
      </c>
      <c r="H201" s="24">
        <f>H202+H223+H227</f>
        <v>52562218.68</v>
      </c>
      <c r="I201" s="11">
        <f t="shared" si="18"/>
        <v>99.999379444049239</v>
      </c>
    </row>
    <row r="202" spans="2:9" s="18" customFormat="1" ht="78.75" x14ac:dyDescent="0.25">
      <c r="B202" s="7" t="s">
        <v>9</v>
      </c>
      <c r="C202" s="7" t="s">
        <v>38</v>
      </c>
      <c r="D202" s="7" t="s">
        <v>68</v>
      </c>
      <c r="E202" s="7" t="s">
        <v>11</v>
      </c>
      <c r="F202" s="2" t="s">
        <v>191</v>
      </c>
      <c r="G202" s="8">
        <f>G203+G212+G217+G220</f>
        <v>44953444.859999999</v>
      </c>
      <c r="H202" s="8">
        <f>H203+H212+H217+H220</f>
        <v>44953436.859999999</v>
      </c>
      <c r="I202" s="10">
        <f t="shared" si="18"/>
        <v>99.999982203811015</v>
      </c>
    </row>
    <row r="203" spans="2:9" s="18" customFormat="1" ht="31.5" x14ac:dyDescent="0.25">
      <c r="B203" s="7" t="s">
        <v>9</v>
      </c>
      <c r="C203" s="7" t="s">
        <v>38</v>
      </c>
      <c r="D203" s="7" t="s">
        <v>69</v>
      </c>
      <c r="E203" s="7" t="s">
        <v>11</v>
      </c>
      <c r="F203" s="2" t="s">
        <v>255</v>
      </c>
      <c r="G203" s="8">
        <f>G204+G206+G208+G210</f>
        <v>13767424.800000001</v>
      </c>
      <c r="H203" s="8">
        <f>H204+H206+H208+H210</f>
        <v>13767424.800000001</v>
      </c>
      <c r="I203" s="10">
        <f t="shared" si="18"/>
        <v>100</v>
      </c>
    </row>
    <row r="204" spans="2:9" s="18" customFormat="1" ht="36" customHeight="1" x14ac:dyDescent="0.25">
      <c r="B204" s="7" t="s">
        <v>9</v>
      </c>
      <c r="C204" s="7" t="s">
        <v>38</v>
      </c>
      <c r="D204" s="7" t="s">
        <v>740</v>
      </c>
      <c r="E204" s="7" t="s">
        <v>11</v>
      </c>
      <c r="F204" s="2" t="s">
        <v>831</v>
      </c>
      <c r="G204" s="8">
        <f>G205</f>
        <v>420000</v>
      </c>
      <c r="H204" s="8">
        <f>H205</f>
        <v>420000</v>
      </c>
      <c r="I204" s="10">
        <f t="shared" si="18"/>
        <v>100</v>
      </c>
    </row>
    <row r="205" spans="2:9" s="18" customFormat="1" ht="28.5" customHeight="1" x14ac:dyDescent="0.25">
      <c r="B205" s="7" t="s">
        <v>9</v>
      </c>
      <c r="C205" s="7" t="s">
        <v>38</v>
      </c>
      <c r="D205" s="7" t="s">
        <v>740</v>
      </c>
      <c r="E205" s="7" t="s">
        <v>24</v>
      </c>
      <c r="F205" s="2" t="s">
        <v>147</v>
      </c>
      <c r="G205" s="8">
        <v>420000</v>
      </c>
      <c r="H205" s="8">
        <v>420000</v>
      </c>
      <c r="I205" s="10">
        <f t="shared" si="18"/>
        <v>100</v>
      </c>
    </row>
    <row r="206" spans="2:9" s="18" customFormat="1" ht="65.25" customHeight="1" x14ac:dyDescent="0.25">
      <c r="B206" s="7" t="s">
        <v>9</v>
      </c>
      <c r="C206" s="7" t="s">
        <v>38</v>
      </c>
      <c r="D206" s="7" t="s">
        <v>257</v>
      </c>
      <c r="E206" s="7" t="s">
        <v>11</v>
      </c>
      <c r="F206" s="2" t="s">
        <v>256</v>
      </c>
      <c r="G206" s="8">
        <f>G207</f>
        <v>5676812.71</v>
      </c>
      <c r="H206" s="8">
        <f>H207</f>
        <v>5676812.71</v>
      </c>
      <c r="I206" s="10">
        <f t="shared" si="18"/>
        <v>100</v>
      </c>
    </row>
    <row r="207" spans="2:9" s="18" customFormat="1" ht="25.5" customHeight="1" x14ac:dyDescent="0.25">
      <c r="B207" s="7" t="s">
        <v>9</v>
      </c>
      <c r="C207" s="7" t="s">
        <v>38</v>
      </c>
      <c r="D207" s="7" t="s">
        <v>257</v>
      </c>
      <c r="E207" s="7" t="s">
        <v>24</v>
      </c>
      <c r="F207" s="2" t="s">
        <v>147</v>
      </c>
      <c r="G207" s="8">
        <v>5676812.71</v>
      </c>
      <c r="H207" s="8">
        <v>5676812.71</v>
      </c>
      <c r="I207" s="10">
        <f t="shared" si="18"/>
        <v>100</v>
      </c>
    </row>
    <row r="208" spans="2:9" s="18" customFormat="1" ht="68.25" customHeight="1" x14ac:dyDescent="0.25">
      <c r="B208" s="7" t="s">
        <v>9</v>
      </c>
      <c r="C208" s="7" t="s">
        <v>38</v>
      </c>
      <c r="D208" s="7" t="s">
        <v>385</v>
      </c>
      <c r="E208" s="7" t="s">
        <v>11</v>
      </c>
      <c r="F208" s="2" t="s">
        <v>256</v>
      </c>
      <c r="G208" s="8">
        <f>G209</f>
        <v>3524584.68</v>
      </c>
      <c r="H208" s="8">
        <f>H209</f>
        <v>3524584.68</v>
      </c>
      <c r="I208" s="10">
        <f t="shared" si="18"/>
        <v>100</v>
      </c>
    </row>
    <row r="209" spans="2:9" s="18" customFormat="1" ht="19.5" customHeight="1" x14ac:dyDescent="0.25">
      <c r="B209" s="7" t="s">
        <v>9</v>
      </c>
      <c r="C209" s="7" t="s">
        <v>38</v>
      </c>
      <c r="D209" s="7" t="s">
        <v>385</v>
      </c>
      <c r="E209" s="7" t="s">
        <v>24</v>
      </c>
      <c r="F209" s="2" t="s">
        <v>147</v>
      </c>
      <c r="G209" s="8">
        <v>3524584.68</v>
      </c>
      <c r="H209" s="8">
        <v>3524584.68</v>
      </c>
      <c r="I209" s="10">
        <f t="shared" si="18"/>
        <v>100</v>
      </c>
    </row>
    <row r="210" spans="2:9" s="18" customFormat="1" ht="36.75" customHeight="1" x14ac:dyDescent="0.25">
      <c r="B210" s="7" t="s">
        <v>9</v>
      </c>
      <c r="C210" s="7" t="s">
        <v>38</v>
      </c>
      <c r="D210" s="7" t="s">
        <v>148</v>
      </c>
      <c r="E210" s="7" t="s">
        <v>11</v>
      </c>
      <c r="F210" s="2" t="s">
        <v>151</v>
      </c>
      <c r="G210" s="8">
        <f>G211</f>
        <v>4146027.41</v>
      </c>
      <c r="H210" s="8">
        <f>H211</f>
        <v>4146027.41</v>
      </c>
      <c r="I210" s="10">
        <f t="shared" si="18"/>
        <v>100</v>
      </c>
    </row>
    <row r="211" spans="2:9" s="18" customFormat="1" ht="24.75" customHeight="1" x14ac:dyDescent="0.25">
      <c r="B211" s="7" t="s">
        <v>9</v>
      </c>
      <c r="C211" s="7" t="s">
        <v>38</v>
      </c>
      <c r="D211" s="7" t="s">
        <v>148</v>
      </c>
      <c r="E211" s="7" t="s">
        <v>24</v>
      </c>
      <c r="F211" s="2" t="s">
        <v>147</v>
      </c>
      <c r="G211" s="8">
        <v>4146027.41</v>
      </c>
      <c r="H211" s="8">
        <v>4146027.41</v>
      </c>
      <c r="I211" s="10">
        <f t="shared" si="18"/>
        <v>100</v>
      </c>
    </row>
    <row r="212" spans="2:9" s="18" customFormat="1" ht="35.25" customHeight="1" x14ac:dyDescent="0.25">
      <c r="B212" s="7" t="s">
        <v>9</v>
      </c>
      <c r="C212" s="7" t="s">
        <v>38</v>
      </c>
      <c r="D212" s="7" t="s">
        <v>258</v>
      </c>
      <c r="E212" s="7" t="s">
        <v>11</v>
      </c>
      <c r="F212" s="2" t="s">
        <v>259</v>
      </c>
      <c r="G212" s="8">
        <f>G213+G215</f>
        <v>27843686.729999997</v>
      </c>
      <c r="H212" s="8">
        <f>H213+H215</f>
        <v>27843686.729999997</v>
      </c>
      <c r="I212" s="10">
        <f t="shared" si="18"/>
        <v>100</v>
      </c>
    </row>
    <row r="213" spans="2:9" s="18" customFormat="1" ht="87" customHeight="1" x14ac:dyDescent="0.25">
      <c r="B213" s="7" t="s">
        <v>9</v>
      </c>
      <c r="C213" s="7" t="s">
        <v>38</v>
      </c>
      <c r="D213" s="7" t="s">
        <v>260</v>
      </c>
      <c r="E213" s="7" t="s">
        <v>11</v>
      </c>
      <c r="F213" s="2" t="s">
        <v>254</v>
      </c>
      <c r="G213" s="8">
        <f>G214</f>
        <v>26729300.149999999</v>
      </c>
      <c r="H213" s="8">
        <f>H214</f>
        <v>26729300.149999999</v>
      </c>
      <c r="I213" s="10">
        <f t="shared" si="18"/>
        <v>100</v>
      </c>
    </row>
    <row r="214" spans="2:9" s="18" customFormat="1" ht="24.75" customHeight="1" x14ac:dyDescent="0.25">
      <c r="B214" s="7" t="s">
        <v>9</v>
      </c>
      <c r="C214" s="7" t="s">
        <v>38</v>
      </c>
      <c r="D214" s="7" t="s">
        <v>260</v>
      </c>
      <c r="E214" s="7" t="s">
        <v>24</v>
      </c>
      <c r="F214" s="2" t="s">
        <v>147</v>
      </c>
      <c r="G214" s="8">
        <v>26729300.149999999</v>
      </c>
      <c r="H214" s="8">
        <v>26729300.149999999</v>
      </c>
      <c r="I214" s="10">
        <f t="shared" si="18"/>
        <v>100</v>
      </c>
    </row>
    <row r="215" spans="2:9" s="18" customFormat="1" ht="51.75" customHeight="1" x14ac:dyDescent="0.25">
      <c r="B215" s="7" t="s">
        <v>9</v>
      </c>
      <c r="C215" s="7" t="s">
        <v>38</v>
      </c>
      <c r="D215" s="7" t="s">
        <v>270</v>
      </c>
      <c r="E215" s="7" t="s">
        <v>11</v>
      </c>
      <c r="F215" s="2" t="s">
        <v>271</v>
      </c>
      <c r="G215" s="8">
        <f>G216</f>
        <v>1114386.58</v>
      </c>
      <c r="H215" s="8">
        <f>H216</f>
        <v>1114386.58</v>
      </c>
      <c r="I215" s="10">
        <f t="shared" ref="I215:I269" si="21">(H215/G215)*100</f>
        <v>100</v>
      </c>
    </row>
    <row r="216" spans="2:9" s="18" customFormat="1" ht="22.5" customHeight="1" x14ac:dyDescent="0.25">
      <c r="B216" s="7" t="s">
        <v>9</v>
      </c>
      <c r="C216" s="7" t="s">
        <v>38</v>
      </c>
      <c r="D216" s="7" t="s">
        <v>270</v>
      </c>
      <c r="E216" s="7" t="s">
        <v>24</v>
      </c>
      <c r="F216" s="2" t="s">
        <v>147</v>
      </c>
      <c r="G216" s="8">
        <v>1114386.58</v>
      </c>
      <c r="H216" s="8">
        <v>1114386.58</v>
      </c>
      <c r="I216" s="10">
        <f t="shared" si="21"/>
        <v>100</v>
      </c>
    </row>
    <row r="217" spans="2:9" s="18" customFormat="1" ht="70.5" customHeight="1" x14ac:dyDescent="0.25">
      <c r="B217" s="7" t="s">
        <v>9</v>
      </c>
      <c r="C217" s="7" t="s">
        <v>38</v>
      </c>
      <c r="D217" s="7" t="s">
        <v>266</v>
      </c>
      <c r="E217" s="7" t="s">
        <v>11</v>
      </c>
      <c r="F217" s="2" t="s">
        <v>267</v>
      </c>
      <c r="G217" s="8">
        <f>G218</f>
        <v>200000</v>
      </c>
      <c r="H217" s="8">
        <f>H218</f>
        <v>199992</v>
      </c>
      <c r="I217" s="10">
        <f t="shared" si="21"/>
        <v>99.995999999999995</v>
      </c>
    </row>
    <row r="218" spans="2:9" s="18" customFormat="1" ht="30.75" customHeight="1" x14ac:dyDescent="0.25">
      <c r="B218" s="7" t="s">
        <v>9</v>
      </c>
      <c r="C218" s="7" t="s">
        <v>38</v>
      </c>
      <c r="D218" s="7" t="s">
        <v>265</v>
      </c>
      <c r="E218" s="7" t="s">
        <v>11</v>
      </c>
      <c r="F218" s="2" t="s">
        <v>318</v>
      </c>
      <c r="G218" s="8">
        <f>G219</f>
        <v>200000</v>
      </c>
      <c r="H218" s="8">
        <f>H219</f>
        <v>199992</v>
      </c>
      <c r="I218" s="10">
        <f t="shared" si="21"/>
        <v>99.995999999999995</v>
      </c>
    </row>
    <row r="219" spans="2:9" s="18" customFormat="1" ht="32.25" customHeight="1" x14ac:dyDescent="0.25">
      <c r="B219" s="7" t="s">
        <v>9</v>
      </c>
      <c r="C219" s="7" t="s">
        <v>38</v>
      </c>
      <c r="D219" s="7" t="s">
        <v>265</v>
      </c>
      <c r="E219" s="7" t="s">
        <v>22</v>
      </c>
      <c r="F219" s="2" t="s">
        <v>21</v>
      </c>
      <c r="G219" s="8">
        <v>200000</v>
      </c>
      <c r="H219" s="8">
        <v>199992</v>
      </c>
      <c r="I219" s="10">
        <f t="shared" si="21"/>
        <v>99.995999999999995</v>
      </c>
    </row>
    <row r="220" spans="2:9" s="21" customFormat="1" ht="36.75" customHeight="1" x14ac:dyDescent="0.25">
      <c r="B220" s="7" t="s">
        <v>9</v>
      </c>
      <c r="C220" s="7" t="s">
        <v>38</v>
      </c>
      <c r="D220" s="7" t="s">
        <v>251</v>
      </c>
      <c r="E220" s="7" t="s">
        <v>11</v>
      </c>
      <c r="F220" s="2" t="s">
        <v>252</v>
      </c>
      <c r="G220" s="10">
        <f>G221</f>
        <v>3142333.33</v>
      </c>
      <c r="H220" s="10">
        <f>H221</f>
        <v>3142333.33</v>
      </c>
      <c r="I220" s="10">
        <f t="shared" si="21"/>
        <v>100</v>
      </c>
    </row>
    <row r="221" spans="2:9" s="18" customFormat="1" ht="33" customHeight="1" x14ac:dyDescent="0.25">
      <c r="B221" s="7" t="s">
        <v>9</v>
      </c>
      <c r="C221" s="7" t="s">
        <v>38</v>
      </c>
      <c r="D221" s="7" t="s">
        <v>250</v>
      </c>
      <c r="E221" s="7" t="s">
        <v>11</v>
      </c>
      <c r="F221" s="2" t="s">
        <v>253</v>
      </c>
      <c r="G221" s="10">
        <f>G222</f>
        <v>3142333.33</v>
      </c>
      <c r="H221" s="10">
        <f>H222</f>
        <v>3142333.33</v>
      </c>
      <c r="I221" s="10">
        <f t="shared" si="21"/>
        <v>100</v>
      </c>
    </row>
    <row r="222" spans="2:9" s="18" customFormat="1" ht="18" customHeight="1" x14ac:dyDescent="0.25">
      <c r="B222" s="7" t="s">
        <v>9</v>
      </c>
      <c r="C222" s="7" t="s">
        <v>38</v>
      </c>
      <c r="D222" s="7" t="s">
        <v>250</v>
      </c>
      <c r="E222" s="7" t="s">
        <v>24</v>
      </c>
      <c r="F222" s="2" t="s">
        <v>147</v>
      </c>
      <c r="G222" s="8">
        <v>3142333.33</v>
      </c>
      <c r="H222" s="8">
        <v>3142333.33</v>
      </c>
      <c r="I222" s="10">
        <f t="shared" si="21"/>
        <v>100</v>
      </c>
    </row>
    <row r="223" spans="2:9" s="18" customFormat="1" ht="31.5" x14ac:dyDescent="0.25">
      <c r="B223" s="7" t="s">
        <v>9</v>
      </c>
      <c r="C223" s="7" t="s">
        <v>38</v>
      </c>
      <c r="D223" s="7" t="s">
        <v>268</v>
      </c>
      <c r="E223" s="7" t="s">
        <v>11</v>
      </c>
      <c r="F223" s="2" t="s">
        <v>70</v>
      </c>
      <c r="G223" s="10">
        <f>G224</f>
        <v>7066100</v>
      </c>
      <c r="H223" s="10">
        <f>H224</f>
        <v>7066100</v>
      </c>
      <c r="I223" s="10">
        <f t="shared" si="21"/>
        <v>100</v>
      </c>
    </row>
    <row r="224" spans="2:9" s="18" customFormat="1" ht="167.25" customHeight="1" x14ac:dyDescent="0.25">
      <c r="B224" s="7" t="s">
        <v>9</v>
      </c>
      <c r="C224" s="7" t="s">
        <v>38</v>
      </c>
      <c r="D224" s="7" t="s">
        <v>269</v>
      </c>
      <c r="E224" s="7" t="s">
        <v>11</v>
      </c>
      <c r="F224" s="2" t="s">
        <v>281</v>
      </c>
      <c r="G224" s="10">
        <f>G225+G226</f>
        <v>7066100</v>
      </c>
      <c r="H224" s="10">
        <f>H225+H226</f>
        <v>7066100</v>
      </c>
      <c r="I224" s="10">
        <f t="shared" si="21"/>
        <v>100</v>
      </c>
    </row>
    <row r="225" spans="2:9" s="18" customFormat="1" ht="97.5" customHeight="1" x14ac:dyDescent="0.25">
      <c r="B225" s="7" t="s">
        <v>9</v>
      </c>
      <c r="C225" s="7" t="s">
        <v>38</v>
      </c>
      <c r="D225" s="7" t="s">
        <v>269</v>
      </c>
      <c r="E225" s="7" t="s">
        <v>15</v>
      </c>
      <c r="F225" s="13" t="s">
        <v>237</v>
      </c>
      <c r="G225" s="8">
        <v>5162124.95</v>
      </c>
      <c r="H225" s="8">
        <v>5162124.95</v>
      </c>
      <c r="I225" s="10">
        <f t="shared" si="21"/>
        <v>100</v>
      </c>
    </row>
    <row r="226" spans="2:9" s="18" customFormat="1" ht="33.75" customHeight="1" x14ac:dyDescent="0.25">
      <c r="B226" s="7" t="s">
        <v>9</v>
      </c>
      <c r="C226" s="7" t="s">
        <v>38</v>
      </c>
      <c r="D226" s="7" t="s">
        <v>269</v>
      </c>
      <c r="E226" s="7" t="s">
        <v>22</v>
      </c>
      <c r="F226" s="2" t="s">
        <v>21</v>
      </c>
      <c r="G226" s="8">
        <v>1903975.05</v>
      </c>
      <c r="H226" s="8">
        <v>1903975.05</v>
      </c>
      <c r="I226" s="10">
        <f t="shared" si="21"/>
        <v>100</v>
      </c>
    </row>
    <row r="227" spans="2:9" s="18" customFormat="1" ht="76.5" customHeight="1" x14ac:dyDescent="0.25">
      <c r="B227" s="7" t="s">
        <v>9</v>
      </c>
      <c r="C227" s="7" t="s">
        <v>38</v>
      </c>
      <c r="D227" s="7" t="s">
        <v>261</v>
      </c>
      <c r="E227" s="7" t="s">
        <v>11</v>
      </c>
      <c r="F227" s="2" t="s">
        <v>330</v>
      </c>
      <c r="G227" s="10">
        <f t="shared" ref="G227:H229" si="22">G228</f>
        <v>543000</v>
      </c>
      <c r="H227" s="10">
        <f t="shared" si="22"/>
        <v>542681.81999999995</v>
      </c>
      <c r="I227" s="10">
        <f t="shared" si="21"/>
        <v>99.941403314917125</v>
      </c>
    </row>
    <row r="228" spans="2:9" s="18" customFormat="1" ht="72.75" customHeight="1" x14ac:dyDescent="0.25">
      <c r="B228" s="7" t="s">
        <v>9</v>
      </c>
      <c r="C228" s="7" t="s">
        <v>38</v>
      </c>
      <c r="D228" s="7" t="s">
        <v>71</v>
      </c>
      <c r="E228" s="7" t="s">
        <v>11</v>
      </c>
      <c r="F228" s="26" t="s">
        <v>263</v>
      </c>
      <c r="G228" s="10">
        <f t="shared" si="22"/>
        <v>543000</v>
      </c>
      <c r="H228" s="10">
        <f t="shared" si="22"/>
        <v>542681.81999999995</v>
      </c>
      <c r="I228" s="10">
        <f t="shared" si="21"/>
        <v>99.941403314917125</v>
      </c>
    </row>
    <row r="229" spans="2:9" s="18" customFormat="1" ht="110.25" x14ac:dyDescent="0.25">
      <c r="B229" s="7" t="s">
        <v>9</v>
      </c>
      <c r="C229" s="7" t="s">
        <v>38</v>
      </c>
      <c r="D229" s="7" t="s">
        <v>262</v>
      </c>
      <c r="E229" s="7" t="s">
        <v>11</v>
      </c>
      <c r="F229" s="26" t="s">
        <v>264</v>
      </c>
      <c r="G229" s="10">
        <f t="shared" si="22"/>
        <v>543000</v>
      </c>
      <c r="H229" s="10">
        <f t="shared" si="22"/>
        <v>542681.81999999995</v>
      </c>
      <c r="I229" s="10">
        <f t="shared" si="21"/>
        <v>99.941403314917125</v>
      </c>
    </row>
    <row r="230" spans="2:9" s="18" customFormat="1" x14ac:dyDescent="0.25">
      <c r="B230" s="7" t="s">
        <v>9</v>
      </c>
      <c r="C230" s="7" t="s">
        <v>38</v>
      </c>
      <c r="D230" s="7" t="s">
        <v>262</v>
      </c>
      <c r="E230" s="7" t="s">
        <v>24</v>
      </c>
      <c r="F230" s="2" t="s">
        <v>23</v>
      </c>
      <c r="G230" s="8">
        <v>543000</v>
      </c>
      <c r="H230" s="8">
        <v>542681.81999999995</v>
      </c>
      <c r="I230" s="10">
        <f t="shared" si="21"/>
        <v>99.941403314917125</v>
      </c>
    </row>
    <row r="231" spans="2:9" s="18" customFormat="1" x14ac:dyDescent="0.25">
      <c r="B231" s="23" t="s">
        <v>9</v>
      </c>
      <c r="C231" s="23" t="s">
        <v>17</v>
      </c>
      <c r="D231" s="23" t="s">
        <v>10</v>
      </c>
      <c r="E231" s="23" t="s">
        <v>11</v>
      </c>
      <c r="F231" s="1" t="s">
        <v>833</v>
      </c>
      <c r="G231" s="24">
        <f>G232+G237</f>
        <v>1663041</v>
      </c>
      <c r="H231" s="24">
        <f>H232+H237</f>
        <v>1663040.1</v>
      </c>
      <c r="I231" s="11">
        <f t="shared" si="21"/>
        <v>99.9999458822723</v>
      </c>
    </row>
    <row r="232" spans="2:9" s="18" customFormat="1" ht="63" x14ac:dyDescent="0.25">
      <c r="B232" s="23" t="s">
        <v>9</v>
      </c>
      <c r="C232" s="23" t="s">
        <v>17</v>
      </c>
      <c r="D232" s="23" t="s">
        <v>18</v>
      </c>
      <c r="E232" s="23" t="s">
        <v>34</v>
      </c>
      <c r="F232" s="2" t="s">
        <v>832</v>
      </c>
      <c r="G232" s="24">
        <f t="shared" ref="G232:H235" si="23">G233</f>
        <v>200000</v>
      </c>
      <c r="H232" s="24">
        <f t="shared" si="23"/>
        <v>200000</v>
      </c>
      <c r="I232" s="11">
        <f t="shared" si="21"/>
        <v>100</v>
      </c>
    </row>
    <row r="233" spans="2:9" s="18" customFormat="1" ht="63" x14ac:dyDescent="0.25">
      <c r="B233" s="7" t="s">
        <v>9</v>
      </c>
      <c r="C233" s="7" t="s">
        <v>17</v>
      </c>
      <c r="D233" s="7" t="s">
        <v>27</v>
      </c>
      <c r="E233" s="7" t="s">
        <v>11</v>
      </c>
      <c r="F233" s="2" t="s">
        <v>359</v>
      </c>
      <c r="G233" s="8">
        <f t="shared" si="23"/>
        <v>200000</v>
      </c>
      <c r="H233" s="8">
        <f t="shared" si="23"/>
        <v>200000</v>
      </c>
      <c r="I233" s="10">
        <f t="shared" si="21"/>
        <v>100</v>
      </c>
    </row>
    <row r="234" spans="2:9" s="18" customFormat="1" ht="47.25" x14ac:dyDescent="0.25">
      <c r="B234" s="7" t="s">
        <v>9</v>
      </c>
      <c r="C234" s="7" t="s">
        <v>17</v>
      </c>
      <c r="D234" s="7" t="s">
        <v>29</v>
      </c>
      <c r="E234" s="7" t="s">
        <v>11</v>
      </c>
      <c r="F234" s="2" t="s">
        <v>360</v>
      </c>
      <c r="G234" s="8">
        <f t="shared" si="23"/>
        <v>200000</v>
      </c>
      <c r="H234" s="8">
        <f t="shared" si="23"/>
        <v>200000</v>
      </c>
      <c r="I234" s="10">
        <f t="shared" si="21"/>
        <v>100</v>
      </c>
    </row>
    <row r="235" spans="2:9" s="18" customFormat="1" ht="54.75" customHeight="1" x14ac:dyDescent="0.25">
      <c r="B235" s="7" t="s">
        <v>9</v>
      </c>
      <c r="C235" s="7" t="s">
        <v>17</v>
      </c>
      <c r="D235" s="7" t="s">
        <v>31</v>
      </c>
      <c r="E235" s="7" t="s">
        <v>11</v>
      </c>
      <c r="F235" s="1" t="s">
        <v>30</v>
      </c>
      <c r="G235" s="8">
        <f t="shared" si="23"/>
        <v>200000</v>
      </c>
      <c r="H235" s="8">
        <f t="shared" si="23"/>
        <v>200000</v>
      </c>
      <c r="I235" s="10">
        <f t="shared" si="21"/>
        <v>100</v>
      </c>
    </row>
    <row r="236" spans="2:9" s="18" customFormat="1" ht="37.5" customHeight="1" x14ac:dyDescent="0.25">
      <c r="B236" s="7" t="s">
        <v>9</v>
      </c>
      <c r="C236" s="7" t="s">
        <v>17</v>
      </c>
      <c r="D236" s="7" t="s">
        <v>31</v>
      </c>
      <c r="E236" s="7" t="s">
        <v>22</v>
      </c>
      <c r="F236" s="2" t="s">
        <v>30</v>
      </c>
      <c r="G236" s="8">
        <v>200000</v>
      </c>
      <c r="H236" s="8">
        <v>200000</v>
      </c>
      <c r="I236" s="10">
        <f t="shared" si="21"/>
        <v>100</v>
      </c>
    </row>
    <row r="237" spans="2:9" s="18" customFormat="1" ht="70.5" customHeight="1" x14ac:dyDescent="0.25">
      <c r="B237" s="23" t="s">
        <v>9</v>
      </c>
      <c r="C237" s="23" t="s">
        <v>17</v>
      </c>
      <c r="D237" s="23" t="s">
        <v>152</v>
      </c>
      <c r="E237" s="23" t="s">
        <v>11</v>
      </c>
      <c r="F237" s="1" t="s">
        <v>217</v>
      </c>
      <c r="G237" s="24">
        <f>G238</f>
        <v>1463041</v>
      </c>
      <c r="H237" s="24">
        <f>H238</f>
        <v>1463040.1</v>
      </c>
      <c r="I237" s="10">
        <f t="shared" si="21"/>
        <v>99.99993848429402</v>
      </c>
    </row>
    <row r="238" spans="2:9" s="18" customFormat="1" ht="54.75" customHeight="1" x14ac:dyDescent="0.25">
      <c r="B238" s="7" t="s">
        <v>9</v>
      </c>
      <c r="C238" s="7" t="s">
        <v>17</v>
      </c>
      <c r="D238" s="7" t="s">
        <v>225</v>
      </c>
      <c r="E238" s="7" t="s">
        <v>11</v>
      </c>
      <c r="F238" s="2" t="s">
        <v>241</v>
      </c>
      <c r="G238" s="8">
        <f t="shared" ref="G238:H240" si="24">SUM(G239)</f>
        <v>1463041</v>
      </c>
      <c r="H238" s="8">
        <f t="shared" si="24"/>
        <v>1463040.1</v>
      </c>
      <c r="I238" s="10">
        <f t="shared" si="21"/>
        <v>99.99993848429402</v>
      </c>
    </row>
    <row r="239" spans="2:9" s="18" customFormat="1" ht="40.5" customHeight="1" x14ac:dyDescent="0.25">
      <c r="B239" s="7" t="s">
        <v>9</v>
      </c>
      <c r="C239" s="7" t="s">
        <v>17</v>
      </c>
      <c r="D239" s="7" t="s">
        <v>747</v>
      </c>
      <c r="E239" s="7" t="s">
        <v>11</v>
      </c>
      <c r="F239" s="2" t="s">
        <v>867</v>
      </c>
      <c r="G239" s="8">
        <f t="shared" si="24"/>
        <v>1463041</v>
      </c>
      <c r="H239" s="8">
        <f t="shared" si="24"/>
        <v>1463040.1</v>
      </c>
      <c r="I239" s="10">
        <f t="shared" si="21"/>
        <v>99.99993848429402</v>
      </c>
    </row>
    <row r="240" spans="2:9" s="18" customFormat="1" ht="28.5" customHeight="1" x14ac:dyDescent="0.25">
      <c r="B240" s="7" t="s">
        <v>9</v>
      </c>
      <c r="C240" s="7" t="s">
        <v>17</v>
      </c>
      <c r="D240" s="7" t="s">
        <v>746</v>
      </c>
      <c r="E240" s="7" t="s">
        <v>11</v>
      </c>
      <c r="F240" s="2" t="s">
        <v>222</v>
      </c>
      <c r="G240" s="8">
        <f t="shared" si="24"/>
        <v>1463041</v>
      </c>
      <c r="H240" s="8">
        <f t="shared" si="24"/>
        <v>1463040.1</v>
      </c>
      <c r="I240" s="10">
        <f t="shared" si="21"/>
        <v>99.99993848429402</v>
      </c>
    </row>
    <row r="241" spans="2:9" s="18" customFormat="1" ht="31.5" x14ac:dyDescent="0.25">
      <c r="B241" s="7" t="s">
        <v>9</v>
      </c>
      <c r="C241" s="7" t="s">
        <v>17</v>
      </c>
      <c r="D241" s="7" t="s">
        <v>746</v>
      </c>
      <c r="E241" s="7" t="s">
        <v>22</v>
      </c>
      <c r="F241" s="2" t="s">
        <v>203</v>
      </c>
      <c r="G241" s="8">
        <v>1463041</v>
      </c>
      <c r="H241" s="8">
        <v>1463040.1</v>
      </c>
      <c r="I241" s="10">
        <f t="shared" si="21"/>
        <v>99.99993848429402</v>
      </c>
    </row>
    <row r="242" spans="2:9" s="20" customFormat="1" x14ac:dyDescent="0.25">
      <c r="B242" s="54" t="s">
        <v>9</v>
      </c>
      <c r="C242" s="54" t="s">
        <v>48</v>
      </c>
      <c r="D242" s="23" t="s">
        <v>10</v>
      </c>
      <c r="E242" s="54" t="s">
        <v>11</v>
      </c>
      <c r="F242" s="1" t="s">
        <v>72</v>
      </c>
      <c r="G242" s="11">
        <f>G243+G255</f>
        <v>16822932.240000002</v>
      </c>
      <c r="H242" s="11">
        <f>H243+H255</f>
        <v>16654529.42</v>
      </c>
      <c r="I242" s="11">
        <f t="shared" si="21"/>
        <v>98.998968683951603</v>
      </c>
    </row>
    <row r="243" spans="2:9" s="20" customFormat="1" ht="63" x14ac:dyDescent="0.25">
      <c r="B243" s="54" t="s">
        <v>9</v>
      </c>
      <c r="C243" s="54" t="s">
        <v>48</v>
      </c>
      <c r="D243" s="23" t="s">
        <v>149</v>
      </c>
      <c r="E243" s="54" t="s">
        <v>11</v>
      </c>
      <c r="F243" s="1" t="s">
        <v>185</v>
      </c>
      <c r="G243" s="11">
        <f>G244</f>
        <v>16722571.24</v>
      </c>
      <c r="H243" s="11">
        <f>H244</f>
        <v>16554168.42</v>
      </c>
      <c r="I243" s="11">
        <f>(H243/G243)*100</f>
        <v>98.992960965254056</v>
      </c>
    </row>
    <row r="244" spans="2:9" s="18" customFormat="1" ht="47.25" x14ac:dyDescent="0.25">
      <c r="B244" s="3" t="s">
        <v>9</v>
      </c>
      <c r="C244" s="3" t="s">
        <v>48</v>
      </c>
      <c r="D244" s="7" t="s">
        <v>150</v>
      </c>
      <c r="E244" s="3" t="s">
        <v>11</v>
      </c>
      <c r="F244" s="2" t="s">
        <v>361</v>
      </c>
      <c r="G244" s="10">
        <f>G245+G252</f>
        <v>16722571.24</v>
      </c>
      <c r="H244" s="10">
        <f>H245+H252</f>
        <v>16554168.42</v>
      </c>
      <c r="I244" s="10">
        <f t="shared" si="21"/>
        <v>98.992960965254056</v>
      </c>
    </row>
    <row r="245" spans="2:9" s="18" customFormat="1" x14ac:dyDescent="0.25">
      <c r="B245" s="3" t="s">
        <v>9</v>
      </c>
      <c r="C245" s="3" t="s">
        <v>48</v>
      </c>
      <c r="D245" s="7" t="s">
        <v>354</v>
      </c>
      <c r="E245" s="3" t="s">
        <v>11</v>
      </c>
      <c r="F245" s="2" t="s">
        <v>362</v>
      </c>
      <c r="G245" s="8">
        <f>G250+G246+G248</f>
        <v>13122571.24</v>
      </c>
      <c r="H245" s="8">
        <f>H250+H246+H248</f>
        <v>13005861.67</v>
      </c>
      <c r="I245" s="10">
        <f t="shared" si="21"/>
        <v>99.11061965017764</v>
      </c>
    </row>
    <row r="246" spans="2:9" s="18" customFormat="1" ht="51" customHeight="1" x14ac:dyDescent="0.25">
      <c r="B246" s="3" t="s">
        <v>9</v>
      </c>
      <c r="C246" s="3" t="s">
        <v>48</v>
      </c>
      <c r="D246" s="7" t="s">
        <v>741</v>
      </c>
      <c r="E246" s="3" t="s">
        <v>11</v>
      </c>
      <c r="F246" s="2" t="s">
        <v>273</v>
      </c>
      <c r="G246" s="8">
        <f>SUM(G247)</f>
        <v>108557.23</v>
      </c>
      <c r="H246" s="8">
        <f>SUM(H247)</f>
        <v>108557.23</v>
      </c>
      <c r="I246" s="10">
        <f t="shared" si="21"/>
        <v>100</v>
      </c>
    </row>
    <row r="247" spans="2:9" s="18" customFormat="1" x14ac:dyDescent="0.25">
      <c r="B247" s="3" t="s">
        <v>9</v>
      </c>
      <c r="C247" s="3" t="s">
        <v>48</v>
      </c>
      <c r="D247" s="7" t="s">
        <v>741</v>
      </c>
      <c r="E247" s="3" t="s">
        <v>74</v>
      </c>
      <c r="F247" s="2" t="s">
        <v>73</v>
      </c>
      <c r="G247" s="8">
        <v>108557.23</v>
      </c>
      <c r="H247" s="8">
        <v>108557.23</v>
      </c>
      <c r="I247" s="10">
        <f t="shared" si="21"/>
        <v>100</v>
      </c>
    </row>
    <row r="248" spans="2:9" s="18" customFormat="1" ht="31.5" x14ac:dyDescent="0.25">
      <c r="B248" s="3" t="s">
        <v>9</v>
      </c>
      <c r="C248" s="3" t="s">
        <v>48</v>
      </c>
      <c r="D248" s="7" t="s">
        <v>742</v>
      </c>
      <c r="E248" s="3" t="s">
        <v>11</v>
      </c>
      <c r="F248" s="2" t="s">
        <v>866</v>
      </c>
      <c r="G248" s="8">
        <f>SUM(G249)</f>
        <v>100000</v>
      </c>
      <c r="H248" s="8">
        <f>SUM(H249)</f>
        <v>24423.35</v>
      </c>
      <c r="I248" s="10">
        <f t="shared" si="21"/>
        <v>24.423349999999999</v>
      </c>
    </row>
    <row r="249" spans="2:9" s="18" customFormat="1" ht="31.5" x14ac:dyDescent="0.25">
      <c r="B249" s="3" t="s">
        <v>9</v>
      </c>
      <c r="C249" s="3" t="s">
        <v>48</v>
      </c>
      <c r="D249" s="7" t="s">
        <v>742</v>
      </c>
      <c r="E249" s="3" t="s">
        <v>22</v>
      </c>
      <c r="F249" s="2" t="s">
        <v>203</v>
      </c>
      <c r="G249" s="8">
        <v>100000</v>
      </c>
      <c r="H249" s="8">
        <v>24423.35</v>
      </c>
      <c r="I249" s="10">
        <f t="shared" si="21"/>
        <v>24.423349999999999</v>
      </c>
    </row>
    <row r="250" spans="2:9" s="18" customFormat="1" ht="47.25" x14ac:dyDescent="0.25">
      <c r="B250" s="3" t="s">
        <v>9</v>
      </c>
      <c r="C250" s="3" t="s">
        <v>48</v>
      </c>
      <c r="D250" s="7" t="s">
        <v>353</v>
      </c>
      <c r="E250" s="3" t="s">
        <v>11</v>
      </c>
      <c r="F250" s="2" t="s">
        <v>363</v>
      </c>
      <c r="G250" s="10">
        <f>G251</f>
        <v>12914014.01</v>
      </c>
      <c r="H250" s="10">
        <f>H251</f>
        <v>12872881.09</v>
      </c>
      <c r="I250" s="10">
        <f t="shared" si="21"/>
        <v>99.68148617487833</v>
      </c>
    </row>
    <row r="251" spans="2:9" s="18" customFormat="1" x14ac:dyDescent="0.25">
      <c r="B251" s="3" t="s">
        <v>9</v>
      </c>
      <c r="C251" s="3" t="s">
        <v>48</v>
      </c>
      <c r="D251" s="7" t="s">
        <v>353</v>
      </c>
      <c r="E251" s="3" t="s">
        <v>74</v>
      </c>
      <c r="F251" s="2" t="s">
        <v>73</v>
      </c>
      <c r="G251" s="10">
        <v>12914014.01</v>
      </c>
      <c r="H251" s="10">
        <v>12872881.09</v>
      </c>
      <c r="I251" s="10">
        <f t="shared" si="21"/>
        <v>99.68148617487833</v>
      </c>
    </row>
    <row r="252" spans="2:9" s="18" customFormat="1" ht="31.5" x14ac:dyDescent="0.25">
      <c r="B252" s="3" t="s">
        <v>9</v>
      </c>
      <c r="C252" s="3" t="s">
        <v>48</v>
      </c>
      <c r="D252" s="3" t="s">
        <v>173</v>
      </c>
      <c r="E252" s="3" t="s">
        <v>11</v>
      </c>
      <c r="F252" s="2" t="s">
        <v>332</v>
      </c>
      <c r="G252" s="10">
        <f>G253</f>
        <v>3600000</v>
      </c>
      <c r="H252" s="10">
        <f>H253</f>
        <v>3548306.75</v>
      </c>
      <c r="I252" s="10">
        <f t="shared" ref="I252" si="25">I253</f>
        <v>98.564076388888893</v>
      </c>
    </row>
    <row r="253" spans="2:9" s="18" customFormat="1" ht="78.75" x14ac:dyDescent="0.25">
      <c r="B253" s="3" t="s">
        <v>9</v>
      </c>
      <c r="C253" s="3" t="s">
        <v>48</v>
      </c>
      <c r="D253" s="3" t="s">
        <v>172</v>
      </c>
      <c r="E253" s="3" t="s">
        <v>11</v>
      </c>
      <c r="F253" s="2" t="s">
        <v>333</v>
      </c>
      <c r="G253" s="10">
        <f>G254</f>
        <v>3600000</v>
      </c>
      <c r="H253" s="10">
        <f>H254</f>
        <v>3548306.75</v>
      </c>
      <c r="I253" s="10">
        <f t="shared" si="21"/>
        <v>98.564076388888893</v>
      </c>
    </row>
    <row r="254" spans="2:9" s="18" customFormat="1" ht="31.5" x14ac:dyDescent="0.25">
      <c r="B254" s="3" t="s">
        <v>9</v>
      </c>
      <c r="C254" s="3" t="s">
        <v>48</v>
      </c>
      <c r="D254" s="3" t="s">
        <v>172</v>
      </c>
      <c r="E254" s="3" t="s">
        <v>22</v>
      </c>
      <c r="F254" s="2" t="s">
        <v>21</v>
      </c>
      <c r="G254" s="10">
        <v>3600000</v>
      </c>
      <c r="H254" s="10">
        <v>3548306.75</v>
      </c>
      <c r="I254" s="10">
        <f t="shared" si="21"/>
        <v>98.564076388888893</v>
      </c>
    </row>
    <row r="255" spans="2:9" s="20" customFormat="1" ht="16.5" customHeight="1" x14ac:dyDescent="0.25">
      <c r="B255" s="54" t="s">
        <v>9</v>
      </c>
      <c r="C255" s="54" t="s">
        <v>48</v>
      </c>
      <c r="D255" s="23" t="s">
        <v>42</v>
      </c>
      <c r="E255" s="54" t="s">
        <v>11</v>
      </c>
      <c r="F255" s="1" t="s">
        <v>41</v>
      </c>
      <c r="G255" s="11">
        <f t="shared" ref="G255:H258" si="26">G256</f>
        <v>100361</v>
      </c>
      <c r="H255" s="11">
        <f t="shared" si="26"/>
        <v>100361</v>
      </c>
      <c r="I255" s="11">
        <f t="shared" si="21"/>
        <v>100</v>
      </c>
    </row>
    <row r="256" spans="2:9" s="20" customFormat="1" ht="31.5" x14ac:dyDescent="0.25">
      <c r="B256" s="54" t="s">
        <v>9</v>
      </c>
      <c r="C256" s="54" t="s">
        <v>48</v>
      </c>
      <c r="D256" s="23" t="s">
        <v>13</v>
      </c>
      <c r="E256" s="54" t="s">
        <v>11</v>
      </c>
      <c r="F256" s="1" t="s">
        <v>12</v>
      </c>
      <c r="G256" s="11">
        <f t="shared" si="26"/>
        <v>100361</v>
      </c>
      <c r="H256" s="11">
        <f t="shared" si="26"/>
        <v>100361</v>
      </c>
      <c r="I256" s="11">
        <f t="shared" si="21"/>
        <v>100</v>
      </c>
    </row>
    <row r="257" spans="2:9" s="18" customFormat="1" ht="21" customHeight="1" x14ac:dyDescent="0.25">
      <c r="B257" s="3" t="s">
        <v>9</v>
      </c>
      <c r="C257" s="3" t="s">
        <v>48</v>
      </c>
      <c r="D257" s="7" t="s">
        <v>44</v>
      </c>
      <c r="E257" s="3" t="s">
        <v>11</v>
      </c>
      <c r="F257" s="2" t="s">
        <v>43</v>
      </c>
      <c r="G257" s="8">
        <f t="shared" si="26"/>
        <v>100361</v>
      </c>
      <c r="H257" s="8">
        <f t="shared" si="26"/>
        <v>100361</v>
      </c>
      <c r="I257" s="10">
        <f t="shared" si="21"/>
        <v>100</v>
      </c>
    </row>
    <row r="258" spans="2:9" s="18" customFormat="1" ht="64.5" customHeight="1" x14ac:dyDescent="0.25">
      <c r="B258" s="3" t="s">
        <v>9</v>
      </c>
      <c r="C258" s="3" t="s">
        <v>48</v>
      </c>
      <c r="D258" s="7" t="s">
        <v>272</v>
      </c>
      <c r="E258" s="3" t="s">
        <v>11</v>
      </c>
      <c r="F258" s="2" t="s">
        <v>273</v>
      </c>
      <c r="G258" s="8">
        <f t="shared" si="26"/>
        <v>100361</v>
      </c>
      <c r="H258" s="8">
        <f t="shared" si="26"/>
        <v>100361</v>
      </c>
      <c r="I258" s="10">
        <f t="shared" si="21"/>
        <v>100</v>
      </c>
    </row>
    <row r="259" spans="2:9" s="18" customFormat="1" ht="31.5" x14ac:dyDescent="0.25">
      <c r="B259" s="3" t="s">
        <v>9</v>
      </c>
      <c r="C259" s="3" t="s">
        <v>48</v>
      </c>
      <c r="D259" s="7" t="s">
        <v>272</v>
      </c>
      <c r="E259" s="3" t="s">
        <v>22</v>
      </c>
      <c r="F259" s="2" t="s">
        <v>21</v>
      </c>
      <c r="G259" s="10">
        <v>100361</v>
      </c>
      <c r="H259" s="10">
        <v>100361</v>
      </c>
      <c r="I259" s="10">
        <f t="shared" si="21"/>
        <v>100</v>
      </c>
    </row>
    <row r="260" spans="2:9" s="20" customFormat="1" ht="31.5" x14ac:dyDescent="0.25">
      <c r="B260" s="23" t="s">
        <v>9</v>
      </c>
      <c r="C260" s="23" t="s">
        <v>63</v>
      </c>
      <c r="D260" s="23" t="s">
        <v>10</v>
      </c>
      <c r="E260" s="23" t="s">
        <v>11</v>
      </c>
      <c r="F260" s="22" t="s">
        <v>212</v>
      </c>
      <c r="G260" s="24">
        <f>G261+G275</f>
        <v>411035316.65999997</v>
      </c>
      <c r="H260" s="24">
        <f>H261+H275</f>
        <v>329628809.02999997</v>
      </c>
      <c r="I260" s="11">
        <f t="shared" si="21"/>
        <v>80.194765673301546</v>
      </c>
    </row>
    <row r="261" spans="2:9" s="20" customFormat="1" ht="63" x14ac:dyDescent="0.25">
      <c r="B261" s="23" t="s">
        <v>9</v>
      </c>
      <c r="C261" s="23" t="s">
        <v>63</v>
      </c>
      <c r="D261" s="23" t="s">
        <v>149</v>
      </c>
      <c r="E261" s="23" t="s">
        <v>11</v>
      </c>
      <c r="F261" s="1" t="s">
        <v>185</v>
      </c>
      <c r="G261" s="24">
        <f>G262</f>
        <v>98397716.659999996</v>
      </c>
      <c r="H261" s="24">
        <f>H262</f>
        <v>95386609.030000001</v>
      </c>
      <c r="I261" s="11">
        <f>(H261/G262)*100</f>
        <v>96.939860260777721</v>
      </c>
    </row>
    <row r="262" spans="2:9" s="21" customFormat="1" ht="47.25" x14ac:dyDescent="0.25">
      <c r="B262" s="7" t="s">
        <v>9</v>
      </c>
      <c r="C262" s="7" t="s">
        <v>63</v>
      </c>
      <c r="D262" s="7" t="s">
        <v>213</v>
      </c>
      <c r="E262" s="7" t="s">
        <v>11</v>
      </c>
      <c r="F262" s="2" t="s">
        <v>301</v>
      </c>
      <c r="G262" s="8">
        <f>G263+G270</f>
        <v>98397716.659999996</v>
      </c>
      <c r="H262" s="8">
        <f>H263+H270</f>
        <v>95386609.030000001</v>
      </c>
      <c r="I262" s="10">
        <f t="shared" si="21"/>
        <v>96.939860260777721</v>
      </c>
    </row>
    <row r="263" spans="2:9" s="18" customFormat="1" ht="31.5" x14ac:dyDescent="0.25">
      <c r="B263" s="7" t="s">
        <v>9</v>
      </c>
      <c r="C263" s="7" t="s">
        <v>63</v>
      </c>
      <c r="D263" s="7" t="s">
        <v>215</v>
      </c>
      <c r="E263" s="7" t="s">
        <v>11</v>
      </c>
      <c r="F263" s="2" t="s">
        <v>214</v>
      </c>
      <c r="G263" s="8">
        <f>G264+G268+G266</f>
        <v>89608686.060000002</v>
      </c>
      <c r="H263" s="8">
        <f>H264+H268+H266</f>
        <v>86891093.019999996</v>
      </c>
      <c r="I263" s="10">
        <f t="shared" si="21"/>
        <v>96.96726605478807</v>
      </c>
    </row>
    <row r="264" spans="2:9" s="18" customFormat="1" ht="31.5" customHeight="1" x14ac:dyDescent="0.25">
      <c r="B264" s="7" t="s">
        <v>9</v>
      </c>
      <c r="C264" s="7" t="s">
        <v>63</v>
      </c>
      <c r="D264" s="7" t="s">
        <v>216</v>
      </c>
      <c r="E264" s="7" t="s">
        <v>11</v>
      </c>
      <c r="F264" s="27" t="s">
        <v>302</v>
      </c>
      <c r="G264" s="8">
        <f>G265</f>
        <v>8424794.9800000004</v>
      </c>
      <c r="H264" s="8">
        <f>H265</f>
        <v>7097056.1900000004</v>
      </c>
      <c r="I264" s="10">
        <f t="shared" si="21"/>
        <v>84.240105626879</v>
      </c>
    </row>
    <row r="265" spans="2:9" s="18" customFormat="1" ht="34.5" customHeight="1" x14ac:dyDescent="0.25">
      <c r="B265" s="7" t="s">
        <v>9</v>
      </c>
      <c r="C265" s="7" t="s">
        <v>63</v>
      </c>
      <c r="D265" s="7" t="s">
        <v>216</v>
      </c>
      <c r="E265" s="7" t="s">
        <v>22</v>
      </c>
      <c r="F265" s="2" t="s">
        <v>203</v>
      </c>
      <c r="G265" s="8">
        <v>8424794.9800000004</v>
      </c>
      <c r="H265" s="8">
        <v>7097056.1900000004</v>
      </c>
      <c r="I265" s="10">
        <f t="shared" si="21"/>
        <v>84.240105626879</v>
      </c>
    </row>
    <row r="266" spans="2:9" s="18" customFormat="1" ht="116.25" customHeight="1" x14ac:dyDescent="0.25">
      <c r="B266" s="7" t="s">
        <v>9</v>
      </c>
      <c r="C266" s="7" t="s">
        <v>63</v>
      </c>
      <c r="D266" s="7" t="s">
        <v>743</v>
      </c>
      <c r="E266" s="7" t="s">
        <v>11</v>
      </c>
      <c r="F266" s="13" t="s">
        <v>865</v>
      </c>
      <c r="G266" s="8">
        <f>SUM(G267)</f>
        <v>1372986.5</v>
      </c>
      <c r="H266" s="8">
        <f>SUM(H267)</f>
        <v>1290122</v>
      </c>
      <c r="I266" s="10">
        <f t="shared" si="21"/>
        <v>93.96465296636201</v>
      </c>
    </row>
    <row r="267" spans="2:9" s="18" customFormat="1" ht="34.5" customHeight="1" x14ac:dyDescent="0.25">
      <c r="B267" s="7" t="s">
        <v>9</v>
      </c>
      <c r="C267" s="7" t="s">
        <v>63</v>
      </c>
      <c r="D267" s="7" t="s">
        <v>743</v>
      </c>
      <c r="E267" s="7" t="s">
        <v>22</v>
      </c>
      <c r="F267" s="2" t="s">
        <v>203</v>
      </c>
      <c r="G267" s="8">
        <v>1372986.5</v>
      </c>
      <c r="H267" s="8">
        <v>1290122</v>
      </c>
      <c r="I267" s="10">
        <f t="shared" si="21"/>
        <v>93.96465296636201</v>
      </c>
    </row>
    <row r="268" spans="2:9" s="18" customFormat="1" ht="49.5" customHeight="1" x14ac:dyDescent="0.25">
      <c r="B268" s="7" t="s">
        <v>9</v>
      </c>
      <c r="C268" s="7" t="s">
        <v>63</v>
      </c>
      <c r="D268" s="7" t="s">
        <v>355</v>
      </c>
      <c r="E268" s="7" t="s">
        <v>11</v>
      </c>
      <c r="F268" s="13" t="s">
        <v>364</v>
      </c>
      <c r="G268" s="8">
        <f>G269</f>
        <v>79810904.579999998</v>
      </c>
      <c r="H268" s="8">
        <f>H269</f>
        <v>78503914.829999998</v>
      </c>
      <c r="I268" s="10">
        <f t="shared" si="21"/>
        <v>98.362392010367557</v>
      </c>
    </row>
    <row r="269" spans="2:9" s="18" customFormat="1" ht="36.75" customHeight="1" x14ac:dyDescent="0.25">
      <c r="B269" s="7" t="s">
        <v>9</v>
      </c>
      <c r="C269" s="7" t="s">
        <v>63</v>
      </c>
      <c r="D269" s="7" t="s">
        <v>355</v>
      </c>
      <c r="E269" s="7" t="s">
        <v>22</v>
      </c>
      <c r="F269" s="13" t="s">
        <v>203</v>
      </c>
      <c r="G269" s="8">
        <v>79810904.579999998</v>
      </c>
      <c r="H269" s="8">
        <v>78503914.829999998</v>
      </c>
      <c r="I269" s="10">
        <f t="shared" si="21"/>
        <v>98.362392010367557</v>
      </c>
    </row>
    <row r="270" spans="2:9" s="18" customFormat="1" ht="37.5" customHeight="1" x14ac:dyDescent="0.25">
      <c r="B270" s="7" t="s">
        <v>9</v>
      </c>
      <c r="C270" s="7" t="s">
        <v>63</v>
      </c>
      <c r="D270" s="7" t="s">
        <v>329</v>
      </c>
      <c r="E270" s="7" t="s">
        <v>11</v>
      </c>
      <c r="F270" s="2" t="s">
        <v>303</v>
      </c>
      <c r="G270" s="8">
        <f>G271+G273</f>
        <v>8789030.5999999996</v>
      </c>
      <c r="H270" s="8">
        <f>H271+H273</f>
        <v>8495516.0099999998</v>
      </c>
      <c r="I270" s="10">
        <f t="shared" ref="I270:I314" si="27">(H270/G270)*100</f>
        <v>96.660444099489197</v>
      </c>
    </row>
    <row r="271" spans="2:9" s="18" customFormat="1" ht="32.25" customHeight="1" x14ac:dyDescent="0.25">
      <c r="B271" s="7" t="s">
        <v>9</v>
      </c>
      <c r="C271" s="7" t="s">
        <v>63</v>
      </c>
      <c r="D271" s="7" t="s">
        <v>334</v>
      </c>
      <c r="E271" s="7" t="s">
        <v>11</v>
      </c>
      <c r="F271" s="2" t="s">
        <v>304</v>
      </c>
      <c r="G271" s="8">
        <f>G272</f>
        <v>7287530.5999999996</v>
      </c>
      <c r="H271" s="8">
        <f>H272</f>
        <v>6995271.6200000001</v>
      </c>
      <c r="I271" s="10">
        <f t="shared" si="27"/>
        <v>95.989602019647108</v>
      </c>
    </row>
    <row r="272" spans="2:9" s="18" customFormat="1" ht="29.25" customHeight="1" x14ac:dyDescent="0.25">
      <c r="B272" s="7" t="s">
        <v>9</v>
      </c>
      <c r="C272" s="7" t="s">
        <v>63</v>
      </c>
      <c r="D272" s="7" t="s">
        <v>334</v>
      </c>
      <c r="E272" s="7" t="s">
        <v>22</v>
      </c>
      <c r="F272" s="2" t="s">
        <v>203</v>
      </c>
      <c r="G272" s="8">
        <v>7287530.5999999996</v>
      </c>
      <c r="H272" s="8">
        <v>6995271.6200000001</v>
      </c>
      <c r="I272" s="10">
        <f t="shared" si="27"/>
        <v>95.989602019647108</v>
      </c>
    </row>
    <row r="273" spans="2:9" s="18" customFormat="1" ht="63" customHeight="1" x14ac:dyDescent="0.25">
      <c r="B273" s="7" t="s">
        <v>9</v>
      </c>
      <c r="C273" s="7" t="s">
        <v>63</v>
      </c>
      <c r="D273" s="7" t="s">
        <v>328</v>
      </c>
      <c r="E273" s="7" t="s">
        <v>11</v>
      </c>
      <c r="F273" s="2" t="s">
        <v>305</v>
      </c>
      <c r="G273" s="8">
        <f>G274</f>
        <v>1501500</v>
      </c>
      <c r="H273" s="8">
        <f>H274</f>
        <v>1500244.39</v>
      </c>
      <c r="I273" s="10">
        <f t="shared" si="27"/>
        <v>99.916376290376292</v>
      </c>
    </row>
    <row r="274" spans="2:9" s="18" customFormat="1" ht="40.5" customHeight="1" x14ac:dyDescent="0.25">
      <c r="B274" s="7" t="s">
        <v>9</v>
      </c>
      <c r="C274" s="7" t="s">
        <v>63</v>
      </c>
      <c r="D274" s="7" t="s">
        <v>328</v>
      </c>
      <c r="E274" s="7" t="s">
        <v>22</v>
      </c>
      <c r="F274" s="2" t="s">
        <v>203</v>
      </c>
      <c r="G274" s="10">
        <v>1501500</v>
      </c>
      <c r="H274" s="10">
        <v>1500244.39</v>
      </c>
      <c r="I274" s="10">
        <f t="shared" si="27"/>
        <v>99.916376290376292</v>
      </c>
    </row>
    <row r="275" spans="2:9" s="18" customFormat="1" ht="81.75" customHeight="1" x14ac:dyDescent="0.25">
      <c r="B275" s="23" t="s">
        <v>9</v>
      </c>
      <c r="C275" s="23" t="s">
        <v>63</v>
      </c>
      <c r="D275" s="23" t="s">
        <v>89</v>
      </c>
      <c r="E275" s="23" t="s">
        <v>11</v>
      </c>
      <c r="F275" s="1" t="s">
        <v>181</v>
      </c>
      <c r="G275" s="11">
        <f t="shared" ref="G275:H277" si="28">SUM(G276)</f>
        <v>312637600</v>
      </c>
      <c r="H275" s="11">
        <f t="shared" si="28"/>
        <v>234242200</v>
      </c>
      <c r="I275" s="11">
        <f t="shared" si="27"/>
        <v>74.924513238330903</v>
      </c>
    </row>
    <row r="276" spans="2:9" s="18" customFormat="1" ht="36.75" customHeight="1" x14ac:dyDescent="0.25">
      <c r="B276" s="3" t="s">
        <v>9</v>
      </c>
      <c r="C276" s="3" t="s">
        <v>63</v>
      </c>
      <c r="D276" s="7" t="s">
        <v>144</v>
      </c>
      <c r="E276" s="3" t="s">
        <v>11</v>
      </c>
      <c r="F276" s="2" t="s">
        <v>236</v>
      </c>
      <c r="G276" s="10">
        <f t="shared" si="28"/>
        <v>312637600</v>
      </c>
      <c r="H276" s="10">
        <f t="shared" si="28"/>
        <v>234242200</v>
      </c>
      <c r="I276" s="10">
        <f t="shared" si="27"/>
        <v>74.924513238330903</v>
      </c>
    </row>
    <row r="277" spans="2:9" s="18" customFormat="1" ht="69" customHeight="1" x14ac:dyDescent="0.25">
      <c r="B277" s="3" t="s">
        <v>9</v>
      </c>
      <c r="C277" s="3" t="s">
        <v>63</v>
      </c>
      <c r="D277" s="7" t="s">
        <v>744</v>
      </c>
      <c r="E277" s="3" t="s">
        <v>11</v>
      </c>
      <c r="F277" s="2" t="s">
        <v>837</v>
      </c>
      <c r="G277" s="10">
        <f t="shared" si="28"/>
        <v>312637600</v>
      </c>
      <c r="H277" s="10">
        <f t="shared" si="28"/>
        <v>234242200</v>
      </c>
      <c r="I277" s="10">
        <f t="shared" si="27"/>
        <v>74.924513238330903</v>
      </c>
    </row>
    <row r="278" spans="2:9" s="18" customFormat="1" ht="21.75" customHeight="1" x14ac:dyDescent="0.25">
      <c r="B278" s="3" t="s">
        <v>9</v>
      </c>
      <c r="C278" s="3" t="s">
        <v>63</v>
      </c>
      <c r="D278" s="7" t="s">
        <v>744</v>
      </c>
      <c r="E278" s="3" t="s">
        <v>24</v>
      </c>
      <c r="F278" s="2" t="s">
        <v>23</v>
      </c>
      <c r="G278" s="10">
        <v>312637600</v>
      </c>
      <c r="H278" s="10">
        <v>234242200</v>
      </c>
      <c r="I278" s="10">
        <f t="shared" si="27"/>
        <v>74.924513238330903</v>
      </c>
    </row>
    <row r="279" spans="2:9" s="20" customFormat="1" ht="23.25" customHeight="1" x14ac:dyDescent="0.25">
      <c r="B279" s="23" t="s">
        <v>9</v>
      </c>
      <c r="C279" s="23" t="s">
        <v>36</v>
      </c>
      <c r="D279" s="54" t="s">
        <v>10</v>
      </c>
      <c r="E279" s="23" t="s">
        <v>11</v>
      </c>
      <c r="F279" s="1" t="s">
        <v>104</v>
      </c>
      <c r="G279" s="24">
        <f t="shared" ref="G279:H283" si="29">G280</f>
        <v>662300</v>
      </c>
      <c r="H279" s="24">
        <f t="shared" si="29"/>
        <v>661393.04</v>
      </c>
      <c r="I279" s="11">
        <f t="shared" si="27"/>
        <v>99.863059036690331</v>
      </c>
    </row>
    <row r="280" spans="2:9" s="20" customFormat="1" ht="130.5" customHeight="1" x14ac:dyDescent="0.25">
      <c r="B280" s="54" t="s">
        <v>9</v>
      </c>
      <c r="C280" s="54" t="s">
        <v>36</v>
      </c>
      <c r="D280" s="54" t="s">
        <v>98</v>
      </c>
      <c r="E280" s="54" t="s">
        <v>11</v>
      </c>
      <c r="F280" s="1" t="s">
        <v>184</v>
      </c>
      <c r="G280" s="24">
        <f t="shared" si="29"/>
        <v>662300</v>
      </c>
      <c r="H280" s="24">
        <f t="shared" si="29"/>
        <v>661393.04</v>
      </c>
      <c r="I280" s="11">
        <f t="shared" si="27"/>
        <v>99.863059036690331</v>
      </c>
    </row>
    <row r="281" spans="2:9" s="18" customFormat="1" ht="84.75" customHeight="1" x14ac:dyDescent="0.25">
      <c r="B281" s="3" t="s">
        <v>9</v>
      </c>
      <c r="C281" s="3" t="s">
        <v>36</v>
      </c>
      <c r="D281" s="3" t="s">
        <v>100</v>
      </c>
      <c r="E281" s="3" t="s">
        <v>11</v>
      </c>
      <c r="F281" s="2" t="s">
        <v>325</v>
      </c>
      <c r="G281" s="8">
        <f t="shared" si="29"/>
        <v>662300</v>
      </c>
      <c r="H281" s="8">
        <f t="shared" si="29"/>
        <v>661393.04</v>
      </c>
      <c r="I281" s="10">
        <f t="shared" si="27"/>
        <v>99.863059036690331</v>
      </c>
    </row>
    <row r="282" spans="2:9" s="18" customFormat="1" ht="63.75" customHeight="1" x14ac:dyDescent="0.25">
      <c r="B282" s="3" t="s">
        <v>9</v>
      </c>
      <c r="C282" s="3" t="s">
        <v>36</v>
      </c>
      <c r="D282" s="3" t="s">
        <v>166</v>
      </c>
      <c r="E282" s="3" t="s">
        <v>11</v>
      </c>
      <c r="F282" s="2" t="s">
        <v>324</v>
      </c>
      <c r="G282" s="8">
        <f t="shared" si="29"/>
        <v>662300</v>
      </c>
      <c r="H282" s="8">
        <f t="shared" si="29"/>
        <v>661393.04</v>
      </c>
      <c r="I282" s="10">
        <f t="shared" si="27"/>
        <v>99.863059036690331</v>
      </c>
    </row>
    <row r="283" spans="2:9" s="18" customFormat="1" ht="34.5" customHeight="1" x14ac:dyDescent="0.25">
      <c r="B283" s="7" t="s">
        <v>9</v>
      </c>
      <c r="C283" s="3" t="s">
        <v>36</v>
      </c>
      <c r="D283" s="3" t="s">
        <v>165</v>
      </c>
      <c r="E283" s="7" t="s">
        <v>11</v>
      </c>
      <c r="F283" s="2" t="s">
        <v>297</v>
      </c>
      <c r="G283" s="10">
        <f t="shared" si="29"/>
        <v>662300</v>
      </c>
      <c r="H283" s="10">
        <f t="shared" si="29"/>
        <v>661393.04</v>
      </c>
      <c r="I283" s="10">
        <f t="shared" si="27"/>
        <v>99.863059036690331</v>
      </c>
    </row>
    <row r="284" spans="2:9" s="18" customFormat="1" ht="34.5" customHeight="1" x14ac:dyDescent="0.25">
      <c r="B284" s="7" t="s">
        <v>9</v>
      </c>
      <c r="C284" s="3" t="s">
        <v>36</v>
      </c>
      <c r="D284" s="3" t="s">
        <v>165</v>
      </c>
      <c r="E284" s="7" t="s">
        <v>22</v>
      </c>
      <c r="F284" s="2" t="s">
        <v>21</v>
      </c>
      <c r="G284" s="8">
        <v>662300</v>
      </c>
      <c r="H284" s="8">
        <v>661393.04</v>
      </c>
      <c r="I284" s="10">
        <f t="shared" si="27"/>
        <v>99.863059036690331</v>
      </c>
    </row>
    <row r="285" spans="2:9" s="20" customFormat="1" ht="31.5" x14ac:dyDescent="0.25">
      <c r="B285" s="54" t="s">
        <v>9</v>
      </c>
      <c r="C285" s="54" t="s">
        <v>75</v>
      </c>
      <c r="D285" s="54" t="s">
        <v>10</v>
      </c>
      <c r="E285" s="54" t="s">
        <v>11</v>
      </c>
      <c r="F285" s="1" t="s">
        <v>107</v>
      </c>
      <c r="G285" s="24">
        <f>G286+G306+G314</f>
        <v>10209134.57</v>
      </c>
      <c r="H285" s="24">
        <f>H286+H306+H314</f>
        <v>10090242.699999999</v>
      </c>
      <c r="I285" s="11">
        <f t="shared" si="27"/>
        <v>98.835436351780785</v>
      </c>
    </row>
    <row r="286" spans="2:9" s="20" customFormat="1" ht="63" x14ac:dyDescent="0.25">
      <c r="B286" s="54" t="s">
        <v>9</v>
      </c>
      <c r="C286" s="54" t="s">
        <v>75</v>
      </c>
      <c r="D286" s="54" t="s">
        <v>108</v>
      </c>
      <c r="E286" s="54" t="s">
        <v>11</v>
      </c>
      <c r="F286" s="1" t="s">
        <v>232</v>
      </c>
      <c r="G286" s="24">
        <f>G287+G302</f>
        <v>2184100</v>
      </c>
      <c r="H286" s="24">
        <f>H287+H302</f>
        <v>2184100</v>
      </c>
      <c r="I286" s="11">
        <f t="shared" si="27"/>
        <v>100</v>
      </c>
    </row>
    <row r="287" spans="2:9" s="18" customFormat="1" ht="63" x14ac:dyDescent="0.25">
      <c r="B287" s="3" t="s">
        <v>9</v>
      </c>
      <c r="C287" s="3" t="s">
        <v>75</v>
      </c>
      <c r="D287" s="3" t="s">
        <v>109</v>
      </c>
      <c r="E287" s="3" t="s">
        <v>11</v>
      </c>
      <c r="F287" s="2" t="s">
        <v>183</v>
      </c>
      <c r="G287" s="8">
        <f>G288+G291+G296+G299</f>
        <v>2094400</v>
      </c>
      <c r="H287" s="8">
        <f>H288+H291+H296+H299</f>
        <v>2094400</v>
      </c>
      <c r="I287" s="10">
        <f t="shared" si="27"/>
        <v>100</v>
      </c>
    </row>
    <row r="288" spans="2:9" s="18" customFormat="1" ht="63" x14ac:dyDescent="0.25">
      <c r="B288" s="3" t="s">
        <v>9</v>
      </c>
      <c r="C288" s="3" t="s">
        <v>75</v>
      </c>
      <c r="D288" s="3" t="s">
        <v>111</v>
      </c>
      <c r="E288" s="3" t="s">
        <v>11</v>
      </c>
      <c r="F288" s="2" t="s">
        <v>110</v>
      </c>
      <c r="G288" s="8">
        <f>G289</f>
        <v>14400</v>
      </c>
      <c r="H288" s="8">
        <f>H289</f>
        <v>14400</v>
      </c>
      <c r="I288" s="10">
        <f t="shared" si="27"/>
        <v>100</v>
      </c>
    </row>
    <row r="289" spans="2:9" s="18" customFormat="1" ht="63" x14ac:dyDescent="0.25">
      <c r="B289" s="3" t="s">
        <v>9</v>
      </c>
      <c r="C289" s="3" t="s">
        <v>75</v>
      </c>
      <c r="D289" s="3" t="s">
        <v>112</v>
      </c>
      <c r="E289" s="3" t="s">
        <v>11</v>
      </c>
      <c r="F289" s="2" t="s">
        <v>294</v>
      </c>
      <c r="G289" s="8">
        <f>G290</f>
        <v>14400</v>
      </c>
      <c r="H289" s="8">
        <f>H290</f>
        <v>14400</v>
      </c>
      <c r="I289" s="10">
        <f t="shared" si="27"/>
        <v>100</v>
      </c>
    </row>
    <row r="290" spans="2:9" s="18" customFormat="1" ht="31.5" x14ac:dyDescent="0.25">
      <c r="B290" s="3" t="s">
        <v>9</v>
      </c>
      <c r="C290" s="3" t="s">
        <v>75</v>
      </c>
      <c r="D290" s="3" t="s">
        <v>112</v>
      </c>
      <c r="E290" s="3" t="s">
        <v>22</v>
      </c>
      <c r="F290" s="2" t="s">
        <v>50</v>
      </c>
      <c r="G290" s="10">
        <v>14400</v>
      </c>
      <c r="H290" s="10">
        <v>14400</v>
      </c>
      <c r="I290" s="10">
        <f t="shared" si="27"/>
        <v>100</v>
      </c>
    </row>
    <row r="291" spans="2:9" s="18" customFormat="1" ht="47.25" x14ac:dyDescent="0.25">
      <c r="B291" s="3" t="s">
        <v>9</v>
      </c>
      <c r="C291" s="3" t="s">
        <v>75</v>
      </c>
      <c r="D291" s="3" t="s">
        <v>392</v>
      </c>
      <c r="E291" s="3" t="s">
        <v>11</v>
      </c>
      <c r="F291" s="19" t="s">
        <v>393</v>
      </c>
      <c r="G291" s="10">
        <f>G294+G292</f>
        <v>980000</v>
      </c>
      <c r="H291" s="10">
        <f>H294+H292</f>
        <v>980000</v>
      </c>
      <c r="I291" s="10">
        <f t="shared" si="27"/>
        <v>100</v>
      </c>
    </row>
    <row r="292" spans="2:9" s="18" customFormat="1" ht="132.75" customHeight="1" x14ac:dyDescent="0.25">
      <c r="B292" s="3" t="s">
        <v>9</v>
      </c>
      <c r="C292" s="3" t="s">
        <v>75</v>
      </c>
      <c r="D292" s="3" t="s">
        <v>745</v>
      </c>
      <c r="E292" s="3" t="s">
        <v>11</v>
      </c>
      <c r="F292" s="57" t="s">
        <v>864</v>
      </c>
      <c r="G292" s="10">
        <f>SUM(G293)</f>
        <v>180000</v>
      </c>
      <c r="H292" s="10">
        <f>SUM(H293)</f>
        <v>180000</v>
      </c>
      <c r="I292" s="10">
        <f t="shared" si="27"/>
        <v>100</v>
      </c>
    </row>
    <row r="293" spans="2:9" s="18" customFormat="1" x14ac:dyDescent="0.25">
      <c r="B293" s="3" t="s">
        <v>9</v>
      </c>
      <c r="C293" s="3" t="s">
        <v>75</v>
      </c>
      <c r="D293" s="3" t="s">
        <v>745</v>
      </c>
      <c r="E293" s="3" t="s">
        <v>24</v>
      </c>
      <c r="F293" s="2" t="s">
        <v>23</v>
      </c>
      <c r="G293" s="10">
        <v>180000</v>
      </c>
      <c r="H293" s="10">
        <v>180000</v>
      </c>
      <c r="I293" s="10">
        <f t="shared" si="27"/>
        <v>100</v>
      </c>
    </row>
    <row r="294" spans="2:9" s="18" customFormat="1" ht="47.25" x14ac:dyDescent="0.25">
      <c r="B294" s="3" t="s">
        <v>9</v>
      </c>
      <c r="C294" s="3" t="s">
        <v>75</v>
      </c>
      <c r="D294" s="3" t="s">
        <v>376</v>
      </c>
      <c r="E294" s="3" t="s">
        <v>11</v>
      </c>
      <c r="F294" s="19" t="s">
        <v>377</v>
      </c>
      <c r="G294" s="8">
        <f>G295</f>
        <v>800000</v>
      </c>
      <c r="H294" s="8">
        <f>H295</f>
        <v>800000</v>
      </c>
      <c r="I294" s="10">
        <f t="shared" si="27"/>
        <v>100</v>
      </c>
    </row>
    <row r="295" spans="2:9" s="18" customFormat="1" x14ac:dyDescent="0.25">
      <c r="B295" s="3" t="s">
        <v>9</v>
      </c>
      <c r="C295" s="3" t="s">
        <v>75</v>
      </c>
      <c r="D295" s="3" t="s">
        <v>376</v>
      </c>
      <c r="E295" s="3" t="s">
        <v>24</v>
      </c>
      <c r="F295" s="2" t="s">
        <v>147</v>
      </c>
      <c r="G295" s="10">
        <v>800000</v>
      </c>
      <c r="H295" s="10">
        <v>800000</v>
      </c>
      <c r="I295" s="10">
        <f t="shared" si="27"/>
        <v>100</v>
      </c>
    </row>
    <row r="296" spans="2:9" s="18" customFormat="1" ht="30.75" customHeight="1" x14ac:dyDescent="0.25">
      <c r="B296" s="3" t="s">
        <v>9</v>
      </c>
      <c r="C296" s="3" t="s">
        <v>75</v>
      </c>
      <c r="D296" s="3" t="s">
        <v>156</v>
      </c>
      <c r="E296" s="3" t="s">
        <v>11</v>
      </c>
      <c r="F296" s="2" t="s">
        <v>157</v>
      </c>
      <c r="G296" s="8">
        <f>G297</f>
        <v>1000000</v>
      </c>
      <c r="H296" s="8">
        <f>H297</f>
        <v>1000000</v>
      </c>
      <c r="I296" s="10">
        <f t="shared" si="27"/>
        <v>100</v>
      </c>
    </row>
    <row r="297" spans="2:9" s="18" customFormat="1" ht="31.5" x14ac:dyDescent="0.25">
      <c r="B297" s="3" t="s">
        <v>9</v>
      </c>
      <c r="C297" s="3" t="s">
        <v>75</v>
      </c>
      <c r="D297" s="3" t="s">
        <v>155</v>
      </c>
      <c r="E297" s="3" t="s">
        <v>11</v>
      </c>
      <c r="F297" s="2" t="s">
        <v>289</v>
      </c>
      <c r="G297" s="8">
        <f>G298</f>
        <v>1000000</v>
      </c>
      <c r="H297" s="8">
        <f>H298</f>
        <v>1000000</v>
      </c>
      <c r="I297" s="10">
        <f t="shared" si="27"/>
        <v>100</v>
      </c>
    </row>
    <row r="298" spans="2:9" s="18" customFormat="1" ht="47.25" x14ac:dyDescent="0.25">
      <c r="B298" s="3" t="s">
        <v>9</v>
      </c>
      <c r="C298" s="3" t="s">
        <v>75</v>
      </c>
      <c r="D298" s="3" t="s">
        <v>155</v>
      </c>
      <c r="E298" s="3" t="s">
        <v>47</v>
      </c>
      <c r="F298" s="2" t="s">
        <v>381</v>
      </c>
      <c r="G298" s="10">
        <v>1000000</v>
      </c>
      <c r="H298" s="10">
        <v>1000000</v>
      </c>
      <c r="I298" s="10">
        <f t="shared" si="27"/>
        <v>100</v>
      </c>
    </row>
    <row r="299" spans="2:9" s="21" customFormat="1" ht="45.75" customHeight="1" x14ac:dyDescent="0.25">
      <c r="B299" s="3" t="s">
        <v>9</v>
      </c>
      <c r="C299" s="3" t="s">
        <v>75</v>
      </c>
      <c r="D299" s="3" t="s">
        <v>154</v>
      </c>
      <c r="E299" s="3" t="s">
        <v>11</v>
      </c>
      <c r="F299" s="2" t="s">
        <v>290</v>
      </c>
      <c r="G299" s="8">
        <f>G300</f>
        <v>100000</v>
      </c>
      <c r="H299" s="8">
        <f>H300</f>
        <v>100000</v>
      </c>
      <c r="I299" s="10">
        <f t="shared" si="27"/>
        <v>100</v>
      </c>
    </row>
    <row r="300" spans="2:9" s="18" customFormat="1" ht="47.25" x14ac:dyDescent="0.25">
      <c r="B300" s="3" t="s">
        <v>9</v>
      </c>
      <c r="C300" s="3" t="s">
        <v>75</v>
      </c>
      <c r="D300" s="3" t="s">
        <v>153</v>
      </c>
      <c r="E300" s="3" t="s">
        <v>11</v>
      </c>
      <c r="F300" s="2" t="s">
        <v>291</v>
      </c>
      <c r="G300" s="8">
        <f>G301</f>
        <v>100000</v>
      </c>
      <c r="H300" s="8">
        <f>H301</f>
        <v>100000</v>
      </c>
      <c r="I300" s="10">
        <f t="shared" si="27"/>
        <v>100</v>
      </c>
    </row>
    <row r="301" spans="2:9" s="18" customFormat="1" ht="47.25" x14ac:dyDescent="0.25">
      <c r="B301" s="3" t="s">
        <v>9</v>
      </c>
      <c r="C301" s="3" t="s">
        <v>75</v>
      </c>
      <c r="D301" s="3" t="s">
        <v>153</v>
      </c>
      <c r="E301" s="3" t="s">
        <v>47</v>
      </c>
      <c r="F301" s="2" t="s">
        <v>381</v>
      </c>
      <c r="G301" s="10">
        <v>100000</v>
      </c>
      <c r="H301" s="10">
        <v>100000</v>
      </c>
      <c r="I301" s="10">
        <f t="shared" si="27"/>
        <v>100</v>
      </c>
    </row>
    <row r="302" spans="2:9" s="18" customFormat="1" ht="31.5" x14ac:dyDescent="0.25">
      <c r="B302" s="3" t="s">
        <v>9</v>
      </c>
      <c r="C302" s="3" t="s">
        <v>75</v>
      </c>
      <c r="D302" s="3" t="s">
        <v>293</v>
      </c>
      <c r="E302" s="3" t="s">
        <v>11</v>
      </c>
      <c r="F302" s="2" t="s">
        <v>292</v>
      </c>
      <c r="G302" s="8">
        <f t="shared" ref="G302:H304" si="30">G303</f>
        <v>89700</v>
      </c>
      <c r="H302" s="8">
        <f t="shared" si="30"/>
        <v>89700</v>
      </c>
      <c r="I302" s="10">
        <f t="shared" si="27"/>
        <v>100</v>
      </c>
    </row>
    <row r="303" spans="2:9" s="18" customFormat="1" ht="47.25" x14ac:dyDescent="0.25">
      <c r="B303" s="3" t="s">
        <v>9</v>
      </c>
      <c r="C303" s="3" t="s">
        <v>75</v>
      </c>
      <c r="D303" s="3" t="s">
        <v>327</v>
      </c>
      <c r="E303" s="3" t="s">
        <v>11</v>
      </c>
      <c r="F303" s="2" t="s">
        <v>326</v>
      </c>
      <c r="G303" s="8">
        <f t="shared" si="30"/>
        <v>89700</v>
      </c>
      <c r="H303" s="8">
        <f t="shared" si="30"/>
        <v>89700</v>
      </c>
      <c r="I303" s="10">
        <f t="shared" si="27"/>
        <v>100</v>
      </c>
    </row>
    <row r="304" spans="2:9" s="18" customFormat="1" ht="63" x14ac:dyDescent="0.25">
      <c r="B304" s="3" t="s">
        <v>9</v>
      </c>
      <c r="C304" s="3" t="s">
        <v>75</v>
      </c>
      <c r="D304" s="3" t="s">
        <v>287</v>
      </c>
      <c r="E304" s="3" t="s">
        <v>11</v>
      </c>
      <c r="F304" s="2" t="s">
        <v>339</v>
      </c>
      <c r="G304" s="8">
        <f t="shared" si="30"/>
        <v>89700</v>
      </c>
      <c r="H304" s="8">
        <f t="shared" si="30"/>
        <v>89700</v>
      </c>
      <c r="I304" s="10">
        <f t="shared" si="27"/>
        <v>100</v>
      </c>
    </row>
    <row r="305" spans="2:9" s="18" customFormat="1" x14ac:dyDescent="0.25">
      <c r="B305" s="3" t="s">
        <v>9</v>
      </c>
      <c r="C305" s="3" t="s">
        <v>75</v>
      </c>
      <c r="D305" s="3" t="s">
        <v>287</v>
      </c>
      <c r="E305" s="3" t="s">
        <v>24</v>
      </c>
      <c r="F305" s="2" t="s">
        <v>147</v>
      </c>
      <c r="G305" s="10">
        <v>89700</v>
      </c>
      <c r="H305" s="10">
        <v>89700</v>
      </c>
      <c r="I305" s="10">
        <f t="shared" si="27"/>
        <v>100</v>
      </c>
    </row>
    <row r="306" spans="2:9" s="20" customFormat="1" ht="78.75" x14ac:dyDescent="0.25">
      <c r="B306" s="54" t="s">
        <v>9</v>
      </c>
      <c r="C306" s="54" t="s">
        <v>75</v>
      </c>
      <c r="D306" s="54" t="s">
        <v>89</v>
      </c>
      <c r="E306" s="54" t="s">
        <v>11</v>
      </c>
      <c r="F306" s="1" t="s">
        <v>182</v>
      </c>
      <c r="G306" s="24">
        <f>G307</f>
        <v>971762</v>
      </c>
      <c r="H306" s="24">
        <f>H307</f>
        <v>965600</v>
      </c>
      <c r="I306" s="11">
        <f t="shared" si="27"/>
        <v>99.365894118107107</v>
      </c>
    </row>
    <row r="307" spans="2:9" s="18" customFormat="1" ht="31.5" x14ac:dyDescent="0.25">
      <c r="B307" s="3" t="s">
        <v>9</v>
      </c>
      <c r="C307" s="3" t="s">
        <v>75</v>
      </c>
      <c r="D307" s="3" t="s">
        <v>114</v>
      </c>
      <c r="E307" s="3" t="s">
        <v>11</v>
      </c>
      <c r="F307" s="2" t="s">
        <v>113</v>
      </c>
      <c r="G307" s="10">
        <f>G308+G311</f>
        <v>971762</v>
      </c>
      <c r="H307" s="10">
        <f>H308+H311</f>
        <v>965600</v>
      </c>
      <c r="I307" s="10">
        <f t="shared" si="27"/>
        <v>99.365894118107107</v>
      </c>
    </row>
    <row r="308" spans="2:9" s="18" customFormat="1" ht="31.5" x14ac:dyDescent="0.25">
      <c r="B308" s="3" t="s">
        <v>9</v>
      </c>
      <c r="C308" s="3" t="s">
        <v>75</v>
      </c>
      <c r="D308" s="3" t="s">
        <v>116</v>
      </c>
      <c r="E308" s="3" t="s">
        <v>11</v>
      </c>
      <c r="F308" s="2" t="s">
        <v>115</v>
      </c>
      <c r="G308" s="10">
        <f>G309</f>
        <v>830762</v>
      </c>
      <c r="H308" s="10">
        <f>H309</f>
        <v>825600</v>
      </c>
      <c r="I308" s="10">
        <f t="shared" si="27"/>
        <v>99.378642740038657</v>
      </c>
    </row>
    <row r="309" spans="2:9" s="18" customFormat="1" ht="31.5" x14ac:dyDescent="0.25">
      <c r="B309" s="3" t="s">
        <v>9</v>
      </c>
      <c r="C309" s="3" t="s">
        <v>75</v>
      </c>
      <c r="D309" s="3" t="s">
        <v>142</v>
      </c>
      <c r="E309" s="3" t="s">
        <v>11</v>
      </c>
      <c r="F309" s="2" t="s">
        <v>143</v>
      </c>
      <c r="G309" s="10">
        <f>G310</f>
        <v>830762</v>
      </c>
      <c r="H309" s="10">
        <f>H310</f>
        <v>825600</v>
      </c>
      <c r="I309" s="10">
        <f t="shared" si="27"/>
        <v>99.378642740038657</v>
      </c>
    </row>
    <row r="310" spans="2:9" s="18" customFormat="1" ht="31.5" x14ac:dyDescent="0.25">
      <c r="B310" s="3" t="s">
        <v>9</v>
      </c>
      <c r="C310" s="3" t="s">
        <v>75</v>
      </c>
      <c r="D310" s="3" t="s">
        <v>142</v>
      </c>
      <c r="E310" s="3" t="s">
        <v>22</v>
      </c>
      <c r="F310" s="2" t="s">
        <v>50</v>
      </c>
      <c r="G310" s="10">
        <v>830762</v>
      </c>
      <c r="H310" s="10">
        <v>825600</v>
      </c>
      <c r="I310" s="10">
        <f t="shared" si="27"/>
        <v>99.378642740038657</v>
      </c>
    </row>
    <row r="311" spans="2:9" s="18" customFormat="1" ht="31.5" x14ac:dyDescent="0.25">
      <c r="B311" s="3" t="s">
        <v>9</v>
      </c>
      <c r="C311" s="3" t="s">
        <v>75</v>
      </c>
      <c r="D311" s="3" t="s">
        <v>144</v>
      </c>
      <c r="E311" s="3" t="s">
        <v>11</v>
      </c>
      <c r="F311" s="2" t="s">
        <v>236</v>
      </c>
      <c r="G311" s="10">
        <f>G312</f>
        <v>141000</v>
      </c>
      <c r="H311" s="10">
        <f>H312</f>
        <v>140000</v>
      </c>
      <c r="I311" s="10">
        <f t="shared" si="27"/>
        <v>99.290780141843967</v>
      </c>
    </row>
    <row r="312" spans="2:9" s="18" customFormat="1" ht="47.25" x14ac:dyDescent="0.25">
      <c r="B312" s="3" t="s">
        <v>9</v>
      </c>
      <c r="C312" s="3" t="s">
        <v>75</v>
      </c>
      <c r="D312" s="3" t="s">
        <v>145</v>
      </c>
      <c r="E312" s="3" t="s">
        <v>11</v>
      </c>
      <c r="F312" s="2" t="s">
        <v>146</v>
      </c>
      <c r="G312" s="10">
        <f>G313</f>
        <v>141000</v>
      </c>
      <c r="H312" s="10">
        <f>H313</f>
        <v>140000</v>
      </c>
      <c r="I312" s="10">
        <f t="shared" si="27"/>
        <v>99.290780141843967</v>
      </c>
    </row>
    <row r="313" spans="2:9" s="18" customFormat="1" ht="31.5" x14ac:dyDescent="0.25">
      <c r="B313" s="3" t="s">
        <v>9</v>
      </c>
      <c r="C313" s="3" t="s">
        <v>75</v>
      </c>
      <c r="D313" s="3" t="s">
        <v>145</v>
      </c>
      <c r="E313" s="3" t="s">
        <v>22</v>
      </c>
      <c r="F313" s="2" t="s">
        <v>50</v>
      </c>
      <c r="G313" s="10">
        <v>141000</v>
      </c>
      <c r="H313" s="10">
        <v>140000</v>
      </c>
      <c r="I313" s="10">
        <f t="shared" si="27"/>
        <v>99.290780141843967</v>
      </c>
    </row>
    <row r="314" spans="2:9" s="20" customFormat="1" x14ac:dyDescent="0.25">
      <c r="B314" s="54" t="s">
        <v>9</v>
      </c>
      <c r="C314" s="54" t="s">
        <v>75</v>
      </c>
      <c r="D314" s="54" t="s">
        <v>42</v>
      </c>
      <c r="E314" s="54" t="s">
        <v>11</v>
      </c>
      <c r="F314" s="1" t="s">
        <v>41</v>
      </c>
      <c r="G314" s="11">
        <f>G315</f>
        <v>7053272.5700000003</v>
      </c>
      <c r="H314" s="11">
        <f>H315</f>
        <v>6940542.7000000002</v>
      </c>
      <c r="I314" s="11">
        <f t="shared" si="27"/>
        <v>98.40173665654892</v>
      </c>
    </row>
    <row r="315" spans="2:9" s="20" customFormat="1" ht="31.5" x14ac:dyDescent="0.25">
      <c r="B315" s="54" t="s">
        <v>9</v>
      </c>
      <c r="C315" s="54" t="s">
        <v>75</v>
      </c>
      <c r="D315" s="54" t="s">
        <v>13</v>
      </c>
      <c r="E315" s="54" t="s">
        <v>11</v>
      </c>
      <c r="F315" s="1" t="s">
        <v>12</v>
      </c>
      <c r="G315" s="11">
        <f>G316+G323</f>
        <v>7053272.5700000003</v>
      </c>
      <c r="H315" s="11">
        <f>H316+H323</f>
        <v>6940542.7000000002</v>
      </c>
      <c r="I315" s="11">
        <f t="shared" ref="I315:I375" si="31">(H315/G315)*100</f>
        <v>98.40173665654892</v>
      </c>
    </row>
    <row r="316" spans="2:9" s="18" customFormat="1" x14ac:dyDescent="0.25">
      <c r="B316" s="3" t="s">
        <v>9</v>
      </c>
      <c r="C316" s="3" t="s">
        <v>75</v>
      </c>
      <c r="D316" s="3" t="s">
        <v>76</v>
      </c>
      <c r="E316" s="3" t="s">
        <v>11</v>
      </c>
      <c r="F316" s="2" t="s">
        <v>64</v>
      </c>
      <c r="G316" s="10">
        <f>G317+G321</f>
        <v>6559272.5700000003</v>
      </c>
      <c r="H316" s="10">
        <f>H317+H321</f>
        <v>6446542.7000000002</v>
      </c>
      <c r="I316" s="10">
        <f t="shared" si="31"/>
        <v>98.281366282663868</v>
      </c>
    </row>
    <row r="317" spans="2:9" s="18" customFormat="1" ht="54" customHeight="1" x14ac:dyDescent="0.25">
      <c r="B317" s="7" t="s">
        <v>9</v>
      </c>
      <c r="C317" s="7" t="s">
        <v>75</v>
      </c>
      <c r="D317" s="3" t="s">
        <v>14</v>
      </c>
      <c r="E317" s="7" t="s">
        <v>11</v>
      </c>
      <c r="F317" s="2" t="s">
        <v>77</v>
      </c>
      <c r="G317" s="10">
        <f>G318+G319+G320</f>
        <v>6413659.5700000003</v>
      </c>
      <c r="H317" s="10">
        <f>H318+H319+H320</f>
        <v>6300929.7000000002</v>
      </c>
      <c r="I317" s="10">
        <f t="shared" si="31"/>
        <v>98.242347153452044</v>
      </c>
    </row>
    <row r="318" spans="2:9" s="18" customFormat="1" ht="94.5" x14ac:dyDescent="0.25">
      <c r="B318" s="7" t="s">
        <v>9</v>
      </c>
      <c r="C318" s="7" t="s">
        <v>75</v>
      </c>
      <c r="D318" s="3" t="s">
        <v>14</v>
      </c>
      <c r="E318" s="7" t="s">
        <v>15</v>
      </c>
      <c r="F318" s="13" t="s">
        <v>237</v>
      </c>
      <c r="G318" s="8">
        <v>6219957.1699999999</v>
      </c>
      <c r="H318" s="8">
        <v>6107727.4000000004</v>
      </c>
      <c r="I318" s="10">
        <f t="shared" si="31"/>
        <v>98.195650437252141</v>
      </c>
    </row>
    <row r="319" spans="2:9" s="18" customFormat="1" ht="31.5" x14ac:dyDescent="0.25">
      <c r="B319" s="7" t="s">
        <v>9</v>
      </c>
      <c r="C319" s="7" t="s">
        <v>75</v>
      </c>
      <c r="D319" s="3" t="s">
        <v>14</v>
      </c>
      <c r="E319" s="7" t="s">
        <v>22</v>
      </c>
      <c r="F319" s="2" t="s">
        <v>21</v>
      </c>
      <c r="G319" s="8">
        <v>193202.4</v>
      </c>
      <c r="H319" s="8">
        <v>193202.3</v>
      </c>
      <c r="I319" s="10">
        <f t="shared" si="31"/>
        <v>99.999948240808607</v>
      </c>
    </row>
    <row r="320" spans="2:9" s="18" customFormat="1" x14ac:dyDescent="0.25">
      <c r="B320" s="7" t="s">
        <v>9</v>
      </c>
      <c r="C320" s="7" t="s">
        <v>75</v>
      </c>
      <c r="D320" s="3" t="s">
        <v>14</v>
      </c>
      <c r="E320" s="7" t="s">
        <v>24</v>
      </c>
      <c r="F320" s="2" t="s">
        <v>23</v>
      </c>
      <c r="G320" s="10">
        <v>500</v>
      </c>
      <c r="H320" s="10">
        <v>0</v>
      </c>
      <c r="I320" s="10">
        <f t="shared" si="31"/>
        <v>0</v>
      </c>
    </row>
    <row r="321" spans="2:9" s="21" customFormat="1" ht="52.5" customHeight="1" x14ac:dyDescent="0.25">
      <c r="B321" s="7" t="s">
        <v>9</v>
      </c>
      <c r="C321" s="7" t="s">
        <v>75</v>
      </c>
      <c r="D321" s="3" t="s">
        <v>729</v>
      </c>
      <c r="E321" s="7" t="s">
        <v>11</v>
      </c>
      <c r="F321" s="19" t="s">
        <v>805</v>
      </c>
      <c r="G321" s="10">
        <f>G322</f>
        <v>145613</v>
      </c>
      <c r="H321" s="10">
        <f>H322</f>
        <v>145613</v>
      </c>
      <c r="I321" s="10">
        <f t="shared" si="31"/>
        <v>100</v>
      </c>
    </row>
    <row r="322" spans="2:9" s="21" customFormat="1" ht="94.5" x14ac:dyDescent="0.25">
      <c r="B322" s="7" t="s">
        <v>9</v>
      </c>
      <c r="C322" s="7" t="s">
        <v>75</v>
      </c>
      <c r="D322" s="3" t="s">
        <v>729</v>
      </c>
      <c r="E322" s="7" t="s">
        <v>15</v>
      </c>
      <c r="F322" s="13" t="s">
        <v>237</v>
      </c>
      <c r="G322" s="8">
        <v>145613</v>
      </c>
      <c r="H322" s="8">
        <v>145613</v>
      </c>
      <c r="I322" s="10">
        <f t="shared" si="31"/>
        <v>100</v>
      </c>
    </row>
    <row r="323" spans="2:9" s="21" customFormat="1" x14ac:dyDescent="0.25">
      <c r="B323" s="7" t="s">
        <v>9</v>
      </c>
      <c r="C323" s="7" t="s">
        <v>75</v>
      </c>
      <c r="D323" s="3" t="s">
        <v>44</v>
      </c>
      <c r="E323" s="7" t="s">
        <v>11</v>
      </c>
      <c r="F323" s="13" t="s">
        <v>43</v>
      </c>
      <c r="G323" s="8">
        <f>SUM(G324)</f>
        <v>494000</v>
      </c>
      <c r="H323" s="8">
        <f>SUM(H324)</f>
        <v>494000</v>
      </c>
      <c r="I323" s="10">
        <f t="shared" si="31"/>
        <v>100</v>
      </c>
    </row>
    <row r="324" spans="2:9" s="21" customFormat="1" ht="78" customHeight="1" x14ac:dyDescent="0.25">
      <c r="B324" s="7" t="s">
        <v>9</v>
      </c>
      <c r="C324" s="7" t="s">
        <v>75</v>
      </c>
      <c r="D324" s="3" t="s">
        <v>272</v>
      </c>
      <c r="E324" s="7" t="s">
        <v>11</v>
      </c>
      <c r="F324" s="13" t="s">
        <v>273</v>
      </c>
      <c r="G324" s="8">
        <f>SUM(G325+G326)</f>
        <v>494000</v>
      </c>
      <c r="H324" s="8">
        <f>SUM(H325+H326)</f>
        <v>494000</v>
      </c>
      <c r="I324" s="10">
        <f t="shared" si="31"/>
        <v>100</v>
      </c>
    </row>
    <row r="325" spans="2:9" s="21" customFormat="1" ht="41.25" customHeight="1" x14ac:dyDescent="0.25">
      <c r="B325" s="7" t="s">
        <v>9</v>
      </c>
      <c r="C325" s="7" t="s">
        <v>75</v>
      </c>
      <c r="D325" s="3" t="s">
        <v>272</v>
      </c>
      <c r="E325" s="7" t="s">
        <v>22</v>
      </c>
      <c r="F325" s="2" t="s">
        <v>21</v>
      </c>
      <c r="G325" s="8">
        <v>491000</v>
      </c>
      <c r="H325" s="8">
        <v>491000</v>
      </c>
      <c r="I325" s="10">
        <f t="shared" si="31"/>
        <v>100</v>
      </c>
    </row>
    <row r="326" spans="2:9" s="21" customFormat="1" ht="25.5" customHeight="1" x14ac:dyDescent="0.25">
      <c r="B326" s="7" t="s">
        <v>9</v>
      </c>
      <c r="C326" s="7" t="s">
        <v>75</v>
      </c>
      <c r="D326" s="3" t="s">
        <v>272</v>
      </c>
      <c r="E326" s="7" t="s">
        <v>24</v>
      </c>
      <c r="F326" s="13" t="s">
        <v>147</v>
      </c>
      <c r="G326" s="8">
        <v>3000</v>
      </c>
      <c r="H326" s="8">
        <v>3000</v>
      </c>
      <c r="I326" s="10">
        <f t="shared" si="31"/>
        <v>100</v>
      </c>
    </row>
    <row r="327" spans="2:9" s="20" customFormat="1" x14ac:dyDescent="0.25">
      <c r="B327" s="54" t="s">
        <v>38</v>
      </c>
      <c r="C327" s="54" t="s">
        <v>34</v>
      </c>
      <c r="D327" s="54"/>
      <c r="E327" s="54"/>
      <c r="F327" s="1" t="s">
        <v>37</v>
      </c>
      <c r="G327" s="11">
        <f>G328+G348+G391+G435</f>
        <v>142841963.53</v>
      </c>
      <c r="H327" s="11">
        <f>H328+H348+H391+H435</f>
        <v>139839960.23999998</v>
      </c>
      <c r="I327" s="11">
        <f t="shared" si="31"/>
        <v>97.89837438816113</v>
      </c>
    </row>
    <row r="328" spans="2:9" s="20" customFormat="1" x14ac:dyDescent="0.25">
      <c r="B328" s="54" t="s">
        <v>38</v>
      </c>
      <c r="C328" s="54" t="s">
        <v>8</v>
      </c>
      <c r="D328" s="54" t="s">
        <v>10</v>
      </c>
      <c r="E328" s="54" t="s">
        <v>11</v>
      </c>
      <c r="F328" s="1" t="s">
        <v>117</v>
      </c>
      <c r="G328" s="11">
        <f>G329+G340+G335</f>
        <v>1701285.94</v>
      </c>
      <c r="H328" s="11">
        <f>H329+H340+H335</f>
        <v>1678288.47</v>
      </c>
      <c r="I328" s="11">
        <f t="shared" si="31"/>
        <v>98.648230173465137</v>
      </c>
    </row>
    <row r="329" spans="2:9" s="18" customFormat="1" ht="94.5" x14ac:dyDescent="0.25">
      <c r="B329" s="54" t="s">
        <v>38</v>
      </c>
      <c r="C329" s="54" t="s">
        <v>8</v>
      </c>
      <c r="D329" s="54" t="s">
        <v>40</v>
      </c>
      <c r="E329" s="54" t="s">
        <v>11</v>
      </c>
      <c r="F329" s="1" t="s">
        <v>179</v>
      </c>
      <c r="G329" s="11">
        <f>G330</f>
        <v>1322204</v>
      </c>
      <c r="H329" s="11">
        <f t="shared" ref="G329:H331" si="32">H330</f>
        <v>1322184.47</v>
      </c>
      <c r="I329" s="11">
        <f t="shared" si="31"/>
        <v>99.998522920820093</v>
      </c>
    </row>
    <row r="330" spans="2:9" s="18" customFormat="1" ht="31.5" x14ac:dyDescent="0.25">
      <c r="B330" s="3" t="s">
        <v>38</v>
      </c>
      <c r="C330" s="3" t="s">
        <v>8</v>
      </c>
      <c r="D330" s="3" t="s">
        <v>119</v>
      </c>
      <c r="E330" s="3" t="s">
        <v>11</v>
      </c>
      <c r="F330" s="2" t="s">
        <v>118</v>
      </c>
      <c r="G330" s="10">
        <f t="shared" si="32"/>
        <v>1322204</v>
      </c>
      <c r="H330" s="10">
        <f t="shared" si="32"/>
        <v>1322184.47</v>
      </c>
      <c r="I330" s="10">
        <f t="shared" si="31"/>
        <v>99.998522920820093</v>
      </c>
    </row>
    <row r="331" spans="2:9" s="18" customFormat="1" ht="31.5" x14ac:dyDescent="0.25">
      <c r="B331" s="3" t="s">
        <v>38</v>
      </c>
      <c r="C331" s="3" t="s">
        <v>8</v>
      </c>
      <c r="D331" s="3" t="s">
        <v>121</v>
      </c>
      <c r="E331" s="3" t="s">
        <v>11</v>
      </c>
      <c r="F331" s="2" t="s">
        <v>120</v>
      </c>
      <c r="G331" s="10">
        <f t="shared" si="32"/>
        <v>1322204</v>
      </c>
      <c r="H331" s="10">
        <f t="shared" si="32"/>
        <v>1322184.47</v>
      </c>
      <c r="I331" s="10">
        <f t="shared" si="31"/>
        <v>99.998522920820093</v>
      </c>
    </row>
    <row r="332" spans="2:9" s="18" customFormat="1" ht="31.5" x14ac:dyDescent="0.25">
      <c r="B332" s="3" t="s">
        <v>38</v>
      </c>
      <c r="C332" s="3" t="s">
        <v>8</v>
      </c>
      <c r="D332" s="3" t="s">
        <v>123</v>
      </c>
      <c r="E332" s="3" t="s">
        <v>11</v>
      </c>
      <c r="F332" s="2" t="s">
        <v>122</v>
      </c>
      <c r="G332" s="10">
        <f>G334+G333</f>
        <v>1322204</v>
      </c>
      <c r="H332" s="10">
        <f>H334+H333</f>
        <v>1322184.47</v>
      </c>
      <c r="I332" s="10">
        <f t="shared" si="31"/>
        <v>99.998522920820093</v>
      </c>
    </row>
    <row r="333" spans="2:9" s="18" customFormat="1" ht="31.5" x14ac:dyDescent="0.25">
      <c r="B333" s="3" t="s">
        <v>38</v>
      </c>
      <c r="C333" s="3" t="s">
        <v>8</v>
      </c>
      <c r="D333" s="3" t="s">
        <v>123</v>
      </c>
      <c r="E333" s="3" t="s">
        <v>22</v>
      </c>
      <c r="F333" s="2" t="s">
        <v>21</v>
      </c>
      <c r="G333" s="10">
        <v>990204</v>
      </c>
      <c r="H333" s="10">
        <v>990204</v>
      </c>
      <c r="I333" s="10">
        <f t="shared" si="31"/>
        <v>100</v>
      </c>
    </row>
    <row r="334" spans="2:9" s="18" customFormat="1" ht="47.25" x14ac:dyDescent="0.25">
      <c r="B334" s="3" t="s">
        <v>38</v>
      </c>
      <c r="C334" s="3" t="s">
        <v>8</v>
      </c>
      <c r="D334" s="3" t="s">
        <v>123</v>
      </c>
      <c r="E334" s="3" t="s">
        <v>47</v>
      </c>
      <c r="F334" s="2" t="s">
        <v>124</v>
      </c>
      <c r="G334" s="10">
        <v>332000</v>
      </c>
      <c r="H334" s="10">
        <v>331980.46999999997</v>
      </c>
      <c r="I334" s="10">
        <f t="shared" si="31"/>
        <v>99.994117469879512</v>
      </c>
    </row>
    <row r="335" spans="2:9" s="18" customFormat="1" ht="76.5" customHeight="1" x14ac:dyDescent="0.25">
      <c r="B335" s="54" t="s">
        <v>38</v>
      </c>
      <c r="C335" s="54" t="s">
        <v>8</v>
      </c>
      <c r="D335" s="54" t="s">
        <v>18</v>
      </c>
      <c r="E335" s="54" t="s">
        <v>11</v>
      </c>
      <c r="F335" s="1" t="s">
        <v>832</v>
      </c>
      <c r="G335" s="11">
        <f t="shared" ref="G335:H338" si="33">G336</f>
        <v>168893.94</v>
      </c>
      <c r="H335" s="11">
        <f t="shared" si="33"/>
        <v>168893.94</v>
      </c>
      <c r="I335" s="10">
        <f t="shared" si="31"/>
        <v>100</v>
      </c>
    </row>
    <row r="336" spans="2:9" s="18" customFormat="1" ht="71.25" customHeight="1" x14ac:dyDescent="0.25">
      <c r="B336" s="3" t="s">
        <v>38</v>
      </c>
      <c r="C336" s="3" t="s">
        <v>8</v>
      </c>
      <c r="D336" s="7" t="s">
        <v>27</v>
      </c>
      <c r="E336" s="3" t="s">
        <v>11</v>
      </c>
      <c r="F336" s="2" t="s">
        <v>359</v>
      </c>
      <c r="G336" s="10">
        <f t="shared" si="33"/>
        <v>168893.94</v>
      </c>
      <c r="H336" s="10">
        <f t="shared" si="33"/>
        <v>168893.94</v>
      </c>
      <c r="I336" s="10">
        <f t="shared" si="31"/>
        <v>100</v>
      </c>
    </row>
    <row r="337" spans="2:9" s="18" customFormat="1" ht="57.75" customHeight="1" x14ac:dyDescent="0.25">
      <c r="B337" s="3" t="s">
        <v>38</v>
      </c>
      <c r="C337" s="3" t="s">
        <v>8</v>
      </c>
      <c r="D337" s="7" t="s">
        <v>29</v>
      </c>
      <c r="E337" s="3" t="s">
        <v>11</v>
      </c>
      <c r="F337" s="2" t="s">
        <v>360</v>
      </c>
      <c r="G337" s="10">
        <f t="shared" si="33"/>
        <v>168893.94</v>
      </c>
      <c r="H337" s="10">
        <f t="shared" si="33"/>
        <v>168893.94</v>
      </c>
      <c r="I337" s="10">
        <f t="shared" si="31"/>
        <v>100</v>
      </c>
    </row>
    <row r="338" spans="2:9" s="18" customFormat="1" ht="44.25" customHeight="1" x14ac:dyDescent="0.25">
      <c r="B338" s="3" t="s">
        <v>38</v>
      </c>
      <c r="C338" s="3" t="s">
        <v>8</v>
      </c>
      <c r="D338" s="7" t="s">
        <v>31</v>
      </c>
      <c r="E338" s="3" t="s">
        <v>11</v>
      </c>
      <c r="F338" s="2" t="s">
        <v>30</v>
      </c>
      <c r="G338" s="10">
        <f t="shared" si="33"/>
        <v>168893.94</v>
      </c>
      <c r="H338" s="10">
        <f t="shared" si="33"/>
        <v>168893.94</v>
      </c>
      <c r="I338" s="10">
        <f t="shared" si="31"/>
        <v>100</v>
      </c>
    </row>
    <row r="339" spans="2:9" s="18" customFormat="1" ht="31.5" x14ac:dyDescent="0.25">
      <c r="B339" s="3" t="s">
        <v>38</v>
      </c>
      <c r="C339" s="3" t="s">
        <v>8</v>
      </c>
      <c r="D339" s="7" t="s">
        <v>31</v>
      </c>
      <c r="E339" s="3" t="s">
        <v>22</v>
      </c>
      <c r="F339" s="2" t="s">
        <v>21</v>
      </c>
      <c r="G339" s="10">
        <v>168893.94</v>
      </c>
      <c r="H339" s="10">
        <v>168893.94</v>
      </c>
      <c r="I339" s="10">
        <f t="shared" si="31"/>
        <v>100</v>
      </c>
    </row>
    <row r="340" spans="2:9" s="20" customFormat="1" ht="78.75" x14ac:dyDescent="0.25">
      <c r="B340" s="54" t="s">
        <v>38</v>
      </c>
      <c r="C340" s="54" t="s">
        <v>8</v>
      </c>
      <c r="D340" s="54" t="s">
        <v>89</v>
      </c>
      <c r="E340" s="54" t="s">
        <v>11</v>
      </c>
      <c r="F340" s="1" t="s">
        <v>181</v>
      </c>
      <c r="G340" s="11">
        <f>G341</f>
        <v>210188</v>
      </c>
      <c r="H340" s="11">
        <f>H341</f>
        <v>187210.06</v>
      </c>
      <c r="I340" s="11">
        <f t="shared" si="31"/>
        <v>89.067910632386244</v>
      </c>
    </row>
    <row r="341" spans="2:9" s="18" customFormat="1" ht="47.25" x14ac:dyDescent="0.25">
      <c r="B341" s="3" t="s">
        <v>38</v>
      </c>
      <c r="C341" s="3" t="s">
        <v>8</v>
      </c>
      <c r="D341" s="3" t="s">
        <v>90</v>
      </c>
      <c r="E341" s="3" t="s">
        <v>11</v>
      </c>
      <c r="F341" s="2" t="s">
        <v>180</v>
      </c>
      <c r="G341" s="10">
        <f>G342</f>
        <v>210188</v>
      </c>
      <c r="H341" s="10">
        <f>H342</f>
        <v>187210.06</v>
      </c>
      <c r="I341" s="10">
        <f t="shared" si="31"/>
        <v>89.067910632386244</v>
      </c>
    </row>
    <row r="342" spans="2:9" s="18" customFormat="1" ht="47.25" x14ac:dyDescent="0.25">
      <c r="B342" s="3" t="s">
        <v>38</v>
      </c>
      <c r="C342" s="3" t="s">
        <v>8</v>
      </c>
      <c r="D342" s="3" t="s">
        <v>92</v>
      </c>
      <c r="E342" s="3" t="s">
        <v>11</v>
      </c>
      <c r="F342" s="2" t="s">
        <v>125</v>
      </c>
      <c r="G342" s="10">
        <f>G343+G346</f>
        <v>210188</v>
      </c>
      <c r="H342" s="10">
        <f>H343+H346</f>
        <v>187210.06</v>
      </c>
      <c r="I342" s="10">
        <f t="shared" si="31"/>
        <v>89.067910632386244</v>
      </c>
    </row>
    <row r="343" spans="2:9" s="18" customFormat="1" ht="47.25" x14ac:dyDescent="0.25">
      <c r="B343" s="3" t="s">
        <v>38</v>
      </c>
      <c r="C343" s="3" t="s">
        <v>8</v>
      </c>
      <c r="D343" s="3" t="s">
        <v>137</v>
      </c>
      <c r="E343" s="3" t="s">
        <v>11</v>
      </c>
      <c r="F343" s="2" t="s">
        <v>138</v>
      </c>
      <c r="G343" s="10">
        <f>G344+G345</f>
        <v>200000</v>
      </c>
      <c r="H343" s="10">
        <f>H344+H345</f>
        <v>177022.06</v>
      </c>
      <c r="I343" s="10">
        <f t="shared" si="31"/>
        <v>88.511030000000005</v>
      </c>
    </row>
    <row r="344" spans="2:9" s="21" customFormat="1" ht="31.5" x14ac:dyDescent="0.25">
      <c r="B344" s="3" t="s">
        <v>38</v>
      </c>
      <c r="C344" s="3" t="s">
        <v>8</v>
      </c>
      <c r="D344" s="3" t="s">
        <v>137</v>
      </c>
      <c r="E344" s="3" t="s">
        <v>22</v>
      </c>
      <c r="F344" s="2" t="s">
        <v>50</v>
      </c>
      <c r="G344" s="10">
        <v>197541.42</v>
      </c>
      <c r="H344" s="10">
        <v>174563.48</v>
      </c>
      <c r="I344" s="10">
        <f t="shared" si="31"/>
        <v>88.368039472430638</v>
      </c>
    </row>
    <row r="345" spans="2:9" s="21" customFormat="1" x14ac:dyDescent="0.25">
      <c r="B345" s="3" t="s">
        <v>38</v>
      </c>
      <c r="C345" s="3" t="s">
        <v>8</v>
      </c>
      <c r="D345" s="3" t="s">
        <v>137</v>
      </c>
      <c r="E345" s="3" t="s">
        <v>24</v>
      </c>
      <c r="F345" s="2" t="s">
        <v>23</v>
      </c>
      <c r="G345" s="10">
        <v>2458.58</v>
      </c>
      <c r="H345" s="10">
        <v>2458.58</v>
      </c>
      <c r="I345" s="10">
        <f t="shared" si="31"/>
        <v>100</v>
      </c>
    </row>
    <row r="346" spans="2:9" s="21" customFormat="1" ht="63" x14ac:dyDescent="0.25">
      <c r="B346" s="3" t="s">
        <v>38</v>
      </c>
      <c r="C346" s="3" t="s">
        <v>8</v>
      </c>
      <c r="D346" s="3" t="s">
        <v>378</v>
      </c>
      <c r="E346" s="3" t="s">
        <v>11</v>
      </c>
      <c r="F346" s="19" t="s">
        <v>379</v>
      </c>
      <c r="G346" s="10">
        <f>G347</f>
        <v>10188</v>
      </c>
      <c r="H346" s="10">
        <f>H347</f>
        <v>10188</v>
      </c>
      <c r="I346" s="10">
        <f t="shared" si="31"/>
        <v>100</v>
      </c>
    </row>
    <row r="347" spans="2:9" s="18" customFormat="1" ht="31.5" x14ac:dyDescent="0.25">
      <c r="B347" s="3" t="s">
        <v>38</v>
      </c>
      <c r="C347" s="3" t="s">
        <v>8</v>
      </c>
      <c r="D347" s="3" t="s">
        <v>378</v>
      </c>
      <c r="E347" s="3" t="s">
        <v>22</v>
      </c>
      <c r="F347" s="2" t="s">
        <v>50</v>
      </c>
      <c r="G347" s="10">
        <v>10188</v>
      </c>
      <c r="H347" s="10">
        <v>10188</v>
      </c>
      <c r="I347" s="10">
        <f t="shared" si="31"/>
        <v>100</v>
      </c>
    </row>
    <row r="348" spans="2:9" s="20" customFormat="1" x14ac:dyDescent="0.25">
      <c r="B348" s="54" t="s">
        <v>38</v>
      </c>
      <c r="C348" s="54" t="s">
        <v>33</v>
      </c>
      <c r="D348" s="54" t="s">
        <v>10</v>
      </c>
      <c r="E348" s="54" t="s">
        <v>11</v>
      </c>
      <c r="F348" s="1" t="s">
        <v>78</v>
      </c>
      <c r="G348" s="11">
        <f>G349+G373+G384+G379</f>
        <v>80920269.00999999</v>
      </c>
      <c r="H348" s="11">
        <f>H349+H373+H384+H379</f>
        <v>80768514.299999997</v>
      </c>
      <c r="I348" s="11">
        <f t="shared" si="31"/>
        <v>99.812463908169619</v>
      </c>
    </row>
    <row r="349" spans="2:9" s="20" customFormat="1" ht="94.5" x14ac:dyDescent="0.25">
      <c r="B349" s="54" t="s">
        <v>38</v>
      </c>
      <c r="C349" s="54" t="s">
        <v>33</v>
      </c>
      <c r="D349" s="54" t="s">
        <v>40</v>
      </c>
      <c r="E349" s="54" t="s">
        <v>11</v>
      </c>
      <c r="F349" s="1" t="s">
        <v>179</v>
      </c>
      <c r="G349" s="11">
        <f>G350+G361+G357+G369</f>
        <v>25688655.609999999</v>
      </c>
      <c r="H349" s="11">
        <f>H350+H361+H357+H369</f>
        <v>25688655.609999999</v>
      </c>
      <c r="I349" s="11">
        <f t="shared" si="31"/>
        <v>100</v>
      </c>
    </row>
    <row r="350" spans="2:9" s="18" customFormat="1" ht="47.25" x14ac:dyDescent="0.25">
      <c r="B350" s="3" t="s">
        <v>38</v>
      </c>
      <c r="C350" s="3" t="s">
        <v>33</v>
      </c>
      <c r="D350" s="3" t="s">
        <v>127</v>
      </c>
      <c r="E350" s="3" t="s">
        <v>11</v>
      </c>
      <c r="F350" s="2" t="s">
        <v>126</v>
      </c>
      <c r="G350" s="10">
        <f>G351+G354</f>
        <v>2977350.11</v>
      </c>
      <c r="H350" s="10">
        <f>H351+H354</f>
        <v>2977350.11</v>
      </c>
      <c r="I350" s="10">
        <f t="shared" si="31"/>
        <v>100</v>
      </c>
    </row>
    <row r="351" spans="2:9" s="18" customFormat="1" ht="31.5" x14ac:dyDescent="0.25">
      <c r="B351" s="3" t="s">
        <v>38</v>
      </c>
      <c r="C351" s="3" t="s">
        <v>33</v>
      </c>
      <c r="D351" s="3" t="s">
        <v>129</v>
      </c>
      <c r="E351" s="3" t="s">
        <v>11</v>
      </c>
      <c r="F351" s="2" t="s">
        <v>128</v>
      </c>
      <c r="G351" s="10">
        <f>G352</f>
        <v>877534.48</v>
      </c>
      <c r="H351" s="10">
        <f>H352</f>
        <v>877534.48</v>
      </c>
      <c r="I351" s="10">
        <f t="shared" si="31"/>
        <v>100</v>
      </c>
    </row>
    <row r="352" spans="2:9" s="18" customFormat="1" x14ac:dyDescent="0.25">
      <c r="B352" s="3" t="s">
        <v>38</v>
      </c>
      <c r="C352" s="3" t="s">
        <v>33</v>
      </c>
      <c r="D352" s="3" t="s">
        <v>130</v>
      </c>
      <c r="E352" s="3" t="s">
        <v>11</v>
      </c>
      <c r="F352" s="2" t="s">
        <v>336</v>
      </c>
      <c r="G352" s="10">
        <f>G353</f>
        <v>877534.48</v>
      </c>
      <c r="H352" s="10">
        <f>H353</f>
        <v>877534.48</v>
      </c>
      <c r="I352" s="10">
        <f t="shared" si="31"/>
        <v>100</v>
      </c>
    </row>
    <row r="353" spans="2:9" s="18" customFormat="1" x14ac:dyDescent="0.25">
      <c r="B353" s="3" t="s">
        <v>38</v>
      </c>
      <c r="C353" s="3" t="s">
        <v>33</v>
      </c>
      <c r="D353" s="3" t="s">
        <v>130</v>
      </c>
      <c r="E353" s="3" t="s">
        <v>24</v>
      </c>
      <c r="F353" s="2" t="s">
        <v>23</v>
      </c>
      <c r="G353" s="10">
        <v>877534.48</v>
      </c>
      <c r="H353" s="10">
        <v>877534.48</v>
      </c>
      <c r="I353" s="10">
        <f t="shared" si="31"/>
        <v>100</v>
      </c>
    </row>
    <row r="354" spans="2:9" s="18" customFormat="1" ht="31.5" x14ac:dyDescent="0.25">
      <c r="B354" s="3" t="s">
        <v>38</v>
      </c>
      <c r="C354" s="3" t="s">
        <v>33</v>
      </c>
      <c r="D354" s="3" t="s">
        <v>132</v>
      </c>
      <c r="E354" s="3" t="s">
        <v>11</v>
      </c>
      <c r="F354" s="2" t="s">
        <v>131</v>
      </c>
      <c r="G354" s="10">
        <f>G355</f>
        <v>2099815.63</v>
      </c>
      <c r="H354" s="10">
        <f>H355</f>
        <v>2099815.63</v>
      </c>
      <c r="I354" s="10">
        <f t="shared" si="31"/>
        <v>100</v>
      </c>
    </row>
    <row r="355" spans="2:9" s="18" customFormat="1" x14ac:dyDescent="0.25">
      <c r="B355" s="3" t="s">
        <v>38</v>
      </c>
      <c r="C355" s="3" t="s">
        <v>33</v>
      </c>
      <c r="D355" s="3" t="s">
        <v>133</v>
      </c>
      <c r="E355" s="3" t="s">
        <v>11</v>
      </c>
      <c r="F355" s="2" t="s">
        <v>337</v>
      </c>
      <c r="G355" s="10">
        <f>G356</f>
        <v>2099815.63</v>
      </c>
      <c r="H355" s="10">
        <f>H356</f>
        <v>2099815.63</v>
      </c>
      <c r="I355" s="10">
        <f t="shared" si="31"/>
        <v>100</v>
      </c>
    </row>
    <row r="356" spans="2:9" s="18" customFormat="1" x14ac:dyDescent="0.25">
      <c r="B356" s="3" t="s">
        <v>38</v>
      </c>
      <c r="C356" s="3" t="s">
        <v>33</v>
      </c>
      <c r="D356" s="3" t="s">
        <v>133</v>
      </c>
      <c r="E356" s="3" t="s">
        <v>24</v>
      </c>
      <c r="F356" s="2" t="s">
        <v>23</v>
      </c>
      <c r="G356" s="10">
        <v>2099815.63</v>
      </c>
      <c r="H356" s="10">
        <v>2099815.63</v>
      </c>
      <c r="I356" s="10">
        <f t="shared" si="31"/>
        <v>100</v>
      </c>
    </row>
    <row r="357" spans="2:9" s="18" customFormat="1" ht="48" customHeight="1" x14ac:dyDescent="0.25">
      <c r="B357" s="3" t="s">
        <v>38</v>
      </c>
      <c r="C357" s="3" t="s">
        <v>33</v>
      </c>
      <c r="D357" s="3" t="s">
        <v>119</v>
      </c>
      <c r="E357" s="3" t="s">
        <v>11</v>
      </c>
      <c r="F357" s="2" t="s">
        <v>863</v>
      </c>
      <c r="G357" s="10">
        <f t="shared" ref="G357:H359" si="34">G358</f>
        <v>245000</v>
      </c>
      <c r="H357" s="10">
        <f t="shared" si="34"/>
        <v>245000</v>
      </c>
      <c r="I357" s="10">
        <f t="shared" si="31"/>
        <v>100</v>
      </c>
    </row>
    <row r="358" spans="2:9" s="18" customFormat="1" ht="33.75" customHeight="1" x14ac:dyDescent="0.25">
      <c r="B358" s="3" t="s">
        <v>38</v>
      </c>
      <c r="C358" s="3" t="s">
        <v>33</v>
      </c>
      <c r="D358" s="3" t="s">
        <v>121</v>
      </c>
      <c r="E358" s="3" t="s">
        <v>11</v>
      </c>
      <c r="F358" s="2" t="s">
        <v>862</v>
      </c>
      <c r="G358" s="10">
        <f t="shared" si="34"/>
        <v>245000</v>
      </c>
      <c r="H358" s="10">
        <f t="shared" si="34"/>
        <v>245000</v>
      </c>
      <c r="I358" s="10">
        <f t="shared" si="31"/>
        <v>100</v>
      </c>
    </row>
    <row r="359" spans="2:9" s="18" customFormat="1" ht="55.5" customHeight="1" x14ac:dyDescent="0.25">
      <c r="B359" s="3" t="s">
        <v>38</v>
      </c>
      <c r="C359" s="3" t="s">
        <v>33</v>
      </c>
      <c r="D359" s="3" t="s">
        <v>748</v>
      </c>
      <c r="E359" s="3" t="s">
        <v>11</v>
      </c>
      <c r="F359" s="2" t="s">
        <v>861</v>
      </c>
      <c r="G359" s="10">
        <f t="shared" si="34"/>
        <v>245000</v>
      </c>
      <c r="H359" s="10">
        <f t="shared" si="34"/>
        <v>245000</v>
      </c>
      <c r="I359" s="10">
        <f t="shared" si="31"/>
        <v>100</v>
      </c>
    </row>
    <row r="360" spans="2:9" s="18" customFormat="1" x14ac:dyDescent="0.25">
      <c r="B360" s="3" t="s">
        <v>38</v>
      </c>
      <c r="C360" s="3" t="s">
        <v>33</v>
      </c>
      <c r="D360" s="3" t="s">
        <v>748</v>
      </c>
      <c r="E360" s="3" t="s">
        <v>24</v>
      </c>
      <c r="F360" s="2" t="s">
        <v>23</v>
      </c>
      <c r="G360" s="10">
        <v>245000</v>
      </c>
      <c r="H360" s="10">
        <v>245000</v>
      </c>
      <c r="I360" s="10">
        <f t="shared" si="31"/>
        <v>100</v>
      </c>
    </row>
    <row r="361" spans="2:9" s="18" customFormat="1" ht="47.25" x14ac:dyDescent="0.25">
      <c r="B361" s="3" t="s">
        <v>38</v>
      </c>
      <c r="C361" s="3" t="s">
        <v>33</v>
      </c>
      <c r="D361" s="3" t="s">
        <v>169</v>
      </c>
      <c r="E361" s="3" t="s">
        <v>11</v>
      </c>
      <c r="F361" s="2" t="s">
        <v>167</v>
      </c>
      <c r="G361" s="8">
        <f>G362</f>
        <v>22426305.5</v>
      </c>
      <c r="H361" s="8">
        <f>H362</f>
        <v>22426305.5</v>
      </c>
      <c r="I361" s="10">
        <f t="shared" si="31"/>
        <v>100</v>
      </c>
    </row>
    <row r="362" spans="2:9" s="18" customFormat="1" ht="47.25" x14ac:dyDescent="0.25">
      <c r="B362" s="3" t="s">
        <v>38</v>
      </c>
      <c r="C362" s="3" t="s">
        <v>33</v>
      </c>
      <c r="D362" s="3" t="s">
        <v>170</v>
      </c>
      <c r="E362" s="3" t="s">
        <v>11</v>
      </c>
      <c r="F362" s="2" t="s">
        <v>168</v>
      </c>
      <c r="G362" s="8">
        <f>G363+G365+G367</f>
        <v>22426305.5</v>
      </c>
      <c r="H362" s="8">
        <f>H363+H365+H367</f>
        <v>22426305.5</v>
      </c>
      <c r="I362" s="10">
        <f t="shared" si="31"/>
        <v>100</v>
      </c>
    </row>
    <row r="363" spans="2:9" s="18" customFormat="1" x14ac:dyDescent="0.25">
      <c r="B363" s="3" t="s">
        <v>38</v>
      </c>
      <c r="C363" s="3" t="s">
        <v>33</v>
      </c>
      <c r="D363" s="3" t="s">
        <v>365</v>
      </c>
      <c r="E363" s="3" t="s">
        <v>11</v>
      </c>
      <c r="F363" s="2" t="s">
        <v>366</v>
      </c>
      <c r="G363" s="8">
        <f>G364</f>
        <v>1927428</v>
      </c>
      <c r="H363" s="8">
        <f>H364</f>
        <v>1927428</v>
      </c>
      <c r="I363" s="10">
        <f t="shared" si="31"/>
        <v>100</v>
      </c>
    </row>
    <row r="364" spans="2:9" s="18" customFormat="1" ht="31.5" x14ac:dyDescent="0.25">
      <c r="B364" s="3" t="s">
        <v>38</v>
      </c>
      <c r="C364" s="3" t="s">
        <v>33</v>
      </c>
      <c r="D364" s="3" t="s">
        <v>365</v>
      </c>
      <c r="E364" s="3" t="s">
        <v>22</v>
      </c>
      <c r="F364" s="2" t="s">
        <v>50</v>
      </c>
      <c r="G364" s="10">
        <v>1927428</v>
      </c>
      <c r="H364" s="10">
        <v>1927428</v>
      </c>
      <c r="I364" s="10">
        <f t="shared" si="31"/>
        <v>100</v>
      </c>
    </row>
    <row r="365" spans="2:9" s="18" customFormat="1" ht="31.5" x14ac:dyDescent="0.25">
      <c r="B365" s="3" t="s">
        <v>38</v>
      </c>
      <c r="C365" s="3" t="s">
        <v>33</v>
      </c>
      <c r="D365" s="3" t="s">
        <v>171</v>
      </c>
      <c r="E365" s="3" t="s">
        <v>11</v>
      </c>
      <c r="F365" s="2" t="s">
        <v>338</v>
      </c>
      <c r="G365" s="8">
        <f>G366</f>
        <v>14026383.5</v>
      </c>
      <c r="H365" s="8">
        <f>H366</f>
        <v>14026383.5</v>
      </c>
      <c r="I365" s="10">
        <f t="shared" si="31"/>
        <v>100</v>
      </c>
    </row>
    <row r="366" spans="2:9" s="18" customFormat="1" x14ac:dyDescent="0.25">
      <c r="B366" s="3" t="s">
        <v>38</v>
      </c>
      <c r="C366" s="3" t="s">
        <v>33</v>
      </c>
      <c r="D366" s="3" t="s">
        <v>171</v>
      </c>
      <c r="E366" s="3" t="s">
        <v>24</v>
      </c>
      <c r="F366" s="2" t="s">
        <v>23</v>
      </c>
      <c r="G366" s="10">
        <v>14026383.5</v>
      </c>
      <c r="H366" s="10">
        <v>14026383.5</v>
      </c>
      <c r="I366" s="10">
        <f t="shared" si="31"/>
        <v>100</v>
      </c>
    </row>
    <row r="367" spans="2:9" s="18" customFormat="1" ht="157.5" x14ac:dyDescent="0.25">
      <c r="B367" s="3" t="s">
        <v>38</v>
      </c>
      <c r="C367" s="3" t="s">
        <v>33</v>
      </c>
      <c r="D367" s="3" t="s">
        <v>384</v>
      </c>
      <c r="E367" s="3" t="s">
        <v>11</v>
      </c>
      <c r="F367" s="2" t="s">
        <v>383</v>
      </c>
      <c r="G367" s="8">
        <f>G368</f>
        <v>6472494</v>
      </c>
      <c r="H367" s="8">
        <f>H368</f>
        <v>6472494</v>
      </c>
      <c r="I367" s="10">
        <f t="shared" si="31"/>
        <v>100</v>
      </c>
    </row>
    <row r="368" spans="2:9" s="18" customFormat="1" x14ac:dyDescent="0.25">
      <c r="B368" s="3" t="s">
        <v>38</v>
      </c>
      <c r="C368" s="3" t="s">
        <v>33</v>
      </c>
      <c r="D368" s="3" t="s">
        <v>384</v>
      </c>
      <c r="E368" s="3" t="s">
        <v>24</v>
      </c>
      <c r="F368" s="2" t="s">
        <v>23</v>
      </c>
      <c r="G368" s="10">
        <v>6472494</v>
      </c>
      <c r="H368" s="10">
        <v>6472494</v>
      </c>
      <c r="I368" s="10">
        <f t="shared" si="31"/>
        <v>100</v>
      </c>
    </row>
    <row r="369" spans="2:9" s="18" customFormat="1" ht="55.5" customHeight="1" x14ac:dyDescent="0.25">
      <c r="B369" s="3" t="s">
        <v>38</v>
      </c>
      <c r="C369" s="3" t="s">
        <v>33</v>
      </c>
      <c r="D369" s="3" t="s">
        <v>751</v>
      </c>
      <c r="E369" s="3" t="s">
        <v>11</v>
      </c>
      <c r="F369" s="2" t="s">
        <v>860</v>
      </c>
      <c r="G369" s="10">
        <f t="shared" ref="G369:H371" si="35">G370</f>
        <v>40000</v>
      </c>
      <c r="H369" s="10">
        <f t="shared" si="35"/>
        <v>40000</v>
      </c>
      <c r="I369" s="10">
        <f t="shared" si="31"/>
        <v>100</v>
      </c>
    </row>
    <row r="370" spans="2:9" s="18" customFormat="1" ht="54.75" customHeight="1" x14ac:dyDescent="0.25">
      <c r="B370" s="3" t="s">
        <v>38</v>
      </c>
      <c r="C370" s="3" t="s">
        <v>33</v>
      </c>
      <c r="D370" s="3" t="s">
        <v>750</v>
      </c>
      <c r="E370" s="3" t="s">
        <v>11</v>
      </c>
      <c r="F370" s="2" t="s">
        <v>859</v>
      </c>
      <c r="G370" s="10">
        <f t="shared" si="35"/>
        <v>40000</v>
      </c>
      <c r="H370" s="10">
        <f t="shared" si="35"/>
        <v>40000</v>
      </c>
      <c r="I370" s="10">
        <f t="shared" si="31"/>
        <v>100</v>
      </c>
    </row>
    <row r="371" spans="2:9" s="18" customFormat="1" ht="37.5" customHeight="1" x14ac:dyDescent="0.25">
      <c r="B371" s="3" t="s">
        <v>38</v>
      </c>
      <c r="C371" s="3" t="s">
        <v>33</v>
      </c>
      <c r="D371" s="3" t="s">
        <v>749</v>
      </c>
      <c r="E371" s="3" t="s">
        <v>11</v>
      </c>
      <c r="F371" s="2" t="s">
        <v>858</v>
      </c>
      <c r="G371" s="10">
        <f t="shared" si="35"/>
        <v>40000</v>
      </c>
      <c r="H371" s="10">
        <f t="shared" si="35"/>
        <v>40000</v>
      </c>
      <c r="I371" s="10">
        <f t="shared" si="31"/>
        <v>100</v>
      </c>
    </row>
    <row r="372" spans="2:9" s="18" customFormat="1" ht="31.5" x14ac:dyDescent="0.25">
      <c r="B372" s="3" t="s">
        <v>38</v>
      </c>
      <c r="C372" s="3" t="s">
        <v>33</v>
      </c>
      <c r="D372" s="3" t="s">
        <v>749</v>
      </c>
      <c r="E372" s="3" t="s">
        <v>22</v>
      </c>
      <c r="F372" s="2" t="s">
        <v>21</v>
      </c>
      <c r="G372" s="10">
        <v>40000</v>
      </c>
      <c r="H372" s="10">
        <v>40000</v>
      </c>
      <c r="I372" s="10">
        <f t="shared" si="31"/>
        <v>100</v>
      </c>
    </row>
    <row r="373" spans="2:9" s="20" customFormat="1" ht="63" x14ac:dyDescent="0.25">
      <c r="B373" s="54" t="s">
        <v>38</v>
      </c>
      <c r="C373" s="54" t="s">
        <v>33</v>
      </c>
      <c r="D373" s="54" t="s">
        <v>18</v>
      </c>
      <c r="E373" s="54" t="s">
        <v>11</v>
      </c>
      <c r="F373" s="1" t="s">
        <v>358</v>
      </c>
      <c r="G373" s="24">
        <f>G374</f>
        <v>698833.4</v>
      </c>
      <c r="H373" s="24">
        <f t="shared" ref="G373:H375" si="36">H374</f>
        <v>614788.68999999994</v>
      </c>
      <c r="I373" s="11">
        <f t="shared" si="31"/>
        <v>87.97356995243787</v>
      </c>
    </row>
    <row r="374" spans="2:9" s="18" customFormat="1" ht="63" x14ac:dyDescent="0.25">
      <c r="B374" s="3" t="s">
        <v>38</v>
      </c>
      <c r="C374" s="3" t="s">
        <v>33</v>
      </c>
      <c r="D374" s="3" t="s">
        <v>27</v>
      </c>
      <c r="E374" s="3" t="s">
        <v>11</v>
      </c>
      <c r="F374" s="2" t="s">
        <v>359</v>
      </c>
      <c r="G374" s="8">
        <f t="shared" si="36"/>
        <v>698833.4</v>
      </c>
      <c r="H374" s="8">
        <f t="shared" si="36"/>
        <v>614788.68999999994</v>
      </c>
      <c r="I374" s="10">
        <f t="shared" si="31"/>
        <v>87.97356995243787</v>
      </c>
    </row>
    <row r="375" spans="2:9" s="18" customFormat="1" ht="47.25" x14ac:dyDescent="0.25">
      <c r="B375" s="3" t="s">
        <v>38</v>
      </c>
      <c r="C375" s="3" t="s">
        <v>33</v>
      </c>
      <c r="D375" s="3" t="s">
        <v>29</v>
      </c>
      <c r="E375" s="3" t="s">
        <v>11</v>
      </c>
      <c r="F375" s="2" t="s">
        <v>360</v>
      </c>
      <c r="G375" s="10">
        <f t="shared" si="36"/>
        <v>698833.4</v>
      </c>
      <c r="H375" s="10">
        <f t="shared" si="36"/>
        <v>614788.68999999994</v>
      </c>
      <c r="I375" s="10">
        <f t="shared" si="31"/>
        <v>87.97356995243787</v>
      </c>
    </row>
    <row r="376" spans="2:9" s="18" customFormat="1" ht="31.5" x14ac:dyDescent="0.25">
      <c r="B376" s="3" t="s">
        <v>38</v>
      </c>
      <c r="C376" s="3" t="s">
        <v>33</v>
      </c>
      <c r="D376" s="3" t="s">
        <v>31</v>
      </c>
      <c r="E376" s="3" t="s">
        <v>11</v>
      </c>
      <c r="F376" s="2" t="s">
        <v>30</v>
      </c>
      <c r="G376" s="10">
        <f>G377+G378</f>
        <v>698833.4</v>
      </c>
      <c r="H376" s="10">
        <f>H377+H378</f>
        <v>614788.68999999994</v>
      </c>
      <c r="I376" s="10">
        <f t="shared" ref="I376:I405" si="37">(H376/G376)*100</f>
        <v>87.97356995243787</v>
      </c>
    </row>
    <row r="377" spans="2:9" s="18" customFormat="1" ht="31.5" x14ac:dyDescent="0.25">
      <c r="B377" s="3" t="s">
        <v>38</v>
      </c>
      <c r="C377" s="3" t="s">
        <v>33</v>
      </c>
      <c r="D377" s="3" t="s">
        <v>31</v>
      </c>
      <c r="E377" s="3" t="s">
        <v>22</v>
      </c>
      <c r="F377" s="2" t="s">
        <v>21</v>
      </c>
      <c r="G377" s="10">
        <v>414385.4</v>
      </c>
      <c r="H377" s="10">
        <v>330340.69</v>
      </c>
      <c r="I377" s="10">
        <f t="shared" si="37"/>
        <v>79.718226076497871</v>
      </c>
    </row>
    <row r="378" spans="2:9" s="18" customFormat="1" x14ac:dyDescent="0.25">
      <c r="B378" s="3" t="s">
        <v>38</v>
      </c>
      <c r="C378" s="3" t="s">
        <v>33</v>
      </c>
      <c r="D378" s="3" t="s">
        <v>31</v>
      </c>
      <c r="E378" s="3" t="s">
        <v>24</v>
      </c>
      <c r="F378" s="13" t="s">
        <v>147</v>
      </c>
      <c r="G378" s="10">
        <v>284448</v>
      </c>
      <c r="H378" s="10">
        <v>284448</v>
      </c>
      <c r="I378" s="10">
        <f t="shared" si="37"/>
        <v>100</v>
      </c>
    </row>
    <row r="379" spans="2:9" s="18" customFormat="1" ht="90" customHeight="1" x14ac:dyDescent="0.25">
      <c r="B379" s="54" t="s">
        <v>38</v>
      </c>
      <c r="C379" s="54" t="s">
        <v>33</v>
      </c>
      <c r="D379" s="54" t="s">
        <v>89</v>
      </c>
      <c r="E379" s="54" t="s">
        <v>11</v>
      </c>
      <c r="F379" s="1" t="s">
        <v>181</v>
      </c>
      <c r="G379" s="11">
        <f t="shared" ref="G379:H382" si="38">G380</f>
        <v>49159730</v>
      </c>
      <c r="H379" s="11">
        <f t="shared" si="38"/>
        <v>49159730</v>
      </c>
      <c r="I379" s="11">
        <f t="shared" si="37"/>
        <v>100</v>
      </c>
    </row>
    <row r="380" spans="2:9" s="18" customFormat="1" ht="64.5" customHeight="1" x14ac:dyDescent="0.25">
      <c r="B380" s="3" t="s">
        <v>38</v>
      </c>
      <c r="C380" s="3" t="s">
        <v>33</v>
      </c>
      <c r="D380" s="3" t="s">
        <v>90</v>
      </c>
      <c r="E380" s="3" t="s">
        <v>11</v>
      </c>
      <c r="F380" s="2" t="s">
        <v>189</v>
      </c>
      <c r="G380" s="10">
        <f t="shared" si="38"/>
        <v>49159730</v>
      </c>
      <c r="H380" s="10">
        <f t="shared" si="38"/>
        <v>49159730</v>
      </c>
      <c r="I380" s="10">
        <f t="shared" si="37"/>
        <v>100</v>
      </c>
    </row>
    <row r="381" spans="2:9" s="18" customFormat="1" ht="45.75" customHeight="1" x14ac:dyDescent="0.25">
      <c r="B381" s="3" t="s">
        <v>38</v>
      </c>
      <c r="C381" s="3" t="s">
        <v>33</v>
      </c>
      <c r="D381" s="3" t="s">
        <v>92</v>
      </c>
      <c r="E381" s="3" t="s">
        <v>11</v>
      </c>
      <c r="F381" s="2" t="s">
        <v>857</v>
      </c>
      <c r="G381" s="10">
        <f t="shared" si="38"/>
        <v>49159730</v>
      </c>
      <c r="H381" s="10">
        <f t="shared" si="38"/>
        <v>49159730</v>
      </c>
      <c r="I381" s="10">
        <f t="shared" si="37"/>
        <v>100</v>
      </c>
    </row>
    <row r="382" spans="2:9" s="18" customFormat="1" ht="61.5" customHeight="1" x14ac:dyDescent="0.25">
      <c r="B382" s="3" t="s">
        <v>38</v>
      </c>
      <c r="C382" s="3" t="s">
        <v>33</v>
      </c>
      <c r="D382" s="3" t="s">
        <v>760</v>
      </c>
      <c r="E382" s="3" t="s">
        <v>11</v>
      </c>
      <c r="F382" s="2" t="s">
        <v>837</v>
      </c>
      <c r="G382" s="10">
        <f t="shared" si="38"/>
        <v>49159730</v>
      </c>
      <c r="H382" s="10">
        <f t="shared" si="38"/>
        <v>49159730</v>
      </c>
      <c r="I382" s="10">
        <f t="shared" si="37"/>
        <v>100</v>
      </c>
    </row>
    <row r="383" spans="2:9" s="18" customFormat="1" ht="59.25" customHeight="1" x14ac:dyDescent="0.25">
      <c r="B383" s="3" t="s">
        <v>38</v>
      </c>
      <c r="C383" s="3" t="s">
        <v>33</v>
      </c>
      <c r="D383" s="3" t="s">
        <v>760</v>
      </c>
      <c r="E383" s="3" t="s">
        <v>74</v>
      </c>
      <c r="F383" s="2" t="s">
        <v>856</v>
      </c>
      <c r="G383" s="10">
        <v>49159730</v>
      </c>
      <c r="H383" s="10">
        <v>49159730</v>
      </c>
      <c r="I383" s="10">
        <f t="shared" si="37"/>
        <v>100</v>
      </c>
    </row>
    <row r="384" spans="2:9" s="20" customFormat="1" ht="63" x14ac:dyDescent="0.25">
      <c r="B384" s="23" t="s">
        <v>38</v>
      </c>
      <c r="C384" s="23" t="s">
        <v>33</v>
      </c>
      <c r="D384" s="23" t="s">
        <v>306</v>
      </c>
      <c r="E384" s="23" t="s">
        <v>11</v>
      </c>
      <c r="F384" s="1" t="s">
        <v>217</v>
      </c>
      <c r="G384" s="11">
        <f>G385</f>
        <v>5373050</v>
      </c>
      <c r="H384" s="11">
        <f>H385</f>
        <v>5305340</v>
      </c>
      <c r="I384" s="11">
        <f t="shared" si="37"/>
        <v>98.739821888871319</v>
      </c>
    </row>
    <row r="385" spans="2:9" s="18" customFormat="1" ht="47.25" x14ac:dyDescent="0.25">
      <c r="B385" s="7" t="s">
        <v>38</v>
      </c>
      <c r="C385" s="7" t="s">
        <v>33</v>
      </c>
      <c r="D385" s="7" t="s">
        <v>225</v>
      </c>
      <c r="E385" s="7" t="s">
        <v>11</v>
      </c>
      <c r="F385" s="2" t="s">
        <v>224</v>
      </c>
      <c r="G385" s="10">
        <f>G386</f>
        <v>5373050</v>
      </c>
      <c r="H385" s="10">
        <f>H386</f>
        <v>5305340</v>
      </c>
      <c r="I385" s="10">
        <f t="shared" si="37"/>
        <v>98.739821888871319</v>
      </c>
    </row>
    <row r="386" spans="2:9" s="18" customFormat="1" ht="52.5" customHeight="1" x14ac:dyDescent="0.25">
      <c r="B386" s="7" t="s">
        <v>38</v>
      </c>
      <c r="C386" s="7" t="s">
        <v>33</v>
      </c>
      <c r="D386" s="7" t="s">
        <v>307</v>
      </c>
      <c r="E386" s="7" t="s">
        <v>11</v>
      </c>
      <c r="F386" s="13" t="s">
        <v>855</v>
      </c>
      <c r="G386" s="10">
        <f>G387+G389</f>
        <v>5373050</v>
      </c>
      <c r="H386" s="10">
        <f>H387+H389</f>
        <v>5305340</v>
      </c>
      <c r="I386" s="10">
        <f t="shared" si="37"/>
        <v>98.739821888871319</v>
      </c>
    </row>
    <row r="387" spans="2:9" s="18" customFormat="1" ht="35.25" customHeight="1" x14ac:dyDescent="0.25">
      <c r="B387" s="7" t="s">
        <v>38</v>
      </c>
      <c r="C387" s="7" t="s">
        <v>33</v>
      </c>
      <c r="D387" s="7" t="s">
        <v>752</v>
      </c>
      <c r="E387" s="7" t="s">
        <v>11</v>
      </c>
      <c r="F387" s="13" t="s">
        <v>854</v>
      </c>
      <c r="G387" s="10">
        <f>G388</f>
        <v>1206104</v>
      </c>
      <c r="H387" s="10">
        <f>H388</f>
        <v>1197040</v>
      </c>
      <c r="I387" s="10">
        <f t="shared" si="37"/>
        <v>99.248489350835428</v>
      </c>
    </row>
    <row r="388" spans="2:9" s="18" customFormat="1" ht="31.5" x14ac:dyDescent="0.25">
      <c r="B388" s="7" t="s">
        <v>38</v>
      </c>
      <c r="C388" s="7" t="s">
        <v>33</v>
      </c>
      <c r="D388" s="7" t="s">
        <v>752</v>
      </c>
      <c r="E388" s="7" t="s">
        <v>22</v>
      </c>
      <c r="F388" s="13" t="s">
        <v>203</v>
      </c>
      <c r="G388" s="8">
        <v>1206104</v>
      </c>
      <c r="H388" s="8">
        <v>1197040</v>
      </c>
      <c r="I388" s="10">
        <f t="shared" si="37"/>
        <v>99.248489350835428</v>
      </c>
    </row>
    <row r="389" spans="2:9" s="18" customFormat="1" ht="31.5" x14ac:dyDescent="0.25">
      <c r="B389" s="3" t="s">
        <v>38</v>
      </c>
      <c r="C389" s="3" t="s">
        <v>33</v>
      </c>
      <c r="D389" s="3" t="s">
        <v>308</v>
      </c>
      <c r="E389" s="3" t="s">
        <v>11</v>
      </c>
      <c r="F389" s="19" t="s">
        <v>380</v>
      </c>
      <c r="G389" s="10">
        <f>G390</f>
        <v>4166946</v>
      </c>
      <c r="H389" s="10">
        <f>H390</f>
        <v>4108300</v>
      </c>
      <c r="I389" s="10">
        <f t="shared" si="37"/>
        <v>98.592590352742747</v>
      </c>
    </row>
    <row r="390" spans="2:9" s="18" customFormat="1" ht="31.5" x14ac:dyDescent="0.25">
      <c r="B390" s="3" t="s">
        <v>38</v>
      </c>
      <c r="C390" s="3" t="s">
        <v>33</v>
      </c>
      <c r="D390" s="3" t="s">
        <v>308</v>
      </c>
      <c r="E390" s="3" t="s">
        <v>22</v>
      </c>
      <c r="F390" s="2" t="s">
        <v>21</v>
      </c>
      <c r="G390" s="10">
        <v>4166946</v>
      </c>
      <c r="H390" s="10">
        <v>4108300</v>
      </c>
      <c r="I390" s="10">
        <f t="shared" si="37"/>
        <v>98.592590352742747</v>
      </c>
    </row>
    <row r="391" spans="2:9" s="20" customFormat="1" x14ac:dyDescent="0.25">
      <c r="B391" s="23" t="s">
        <v>38</v>
      </c>
      <c r="C391" s="23" t="s">
        <v>35</v>
      </c>
      <c r="D391" s="23" t="s">
        <v>10</v>
      </c>
      <c r="E391" s="23" t="s">
        <v>11</v>
      </c>
      <c r="F391" s="22" t="s">
        <v>39</v>
      </c>
      <c r="G391" s="11">
        <f>G392+G399+G404</f>
        <v>50795167.780000001</v>
      </c>
      <c r="H391" s="11">
        <f>H392+H399+H404</f>
        <v>48085217.649999999</v>
      </c>
      <c r="I391" s="11">
        <f t="shared" si="37"/>
        <v>94.664945016547392</v>
      </c>
    </row>
    <row r="392" spans="2:9" s="20" customFormat="1" ht="78.75" x14ac:dyDescent="0.25">
      <c r="B392" s="23" t="s">
        <v>38</v>
      </c>
      <c r="C392" s="23" t="s">
        <v>35</v>
      </c>
      <c r="D392" s="23" t="s">
        <v>230</v>
      </c>
      <c r="E392" s="23" t="s">
        <v>11</v>
      </c>
      <c r="F392" s="22" t="s">
        <v>319</v>
      </c>
      <c r="G392" s="11">
        <f t="shared" ref="G392:H395" si="39">G393</f>
        <v>5833584</v>
      </c>
      <c r="H392" s="11">
        <f t="shared" si="39"/>
        <v>5833584</v>
      </c>
      <c r="I392" s="11">
        <f t="shared" si="37"/>
        <v>100</v>
      </c>
    </row>
    <row r="393" spans="2:9" s="18" customFormat="1" ht="47.25" x14ac:dyDescent="0.25">
      <c r="B393" s="7" t="s">
        <v>38</v>
      </c>
      <c r="C393" s="7" t="s">
        <v>35</v>
      </c>
      <c r="D393" s="7" t="s">
        <v>231</v>
      </c>
      <c r="E393" s="7" t="s">
        <v>11</v>
      </c>
      <c r="F393" s="13" t="s">
        <v>309</v>
      </c>
      <c r="G393" s="10">
        <f>G394+G397</f>
        <v>5833584</v>
      </c>
      <c r="H393" s="10">
        <f>H394+H397</f>
        <v>5833584</v>
      </c>
      <c r="I393" s="10">
        <f t="shared" si="37"/>
        <v>100</v>
      </c>
    </row>
    <row r="394" spans="2:9" s="18" customFormat="1" ht="31.5" x14ac:dyDescent="0.25">
      <c r="B394" s="7" t="s">
        <v>38</v>
      </c>
      <c r="C394" s="7" t="s">
        <v>35</v>
      </c>
      <c r="D394" s="7" t="s">
        <v>310</v>
      </c>
      <c r="E394" s="7" t="s">
        <v>11</v>
      </c>
      <c r="F394" s="13" t="s">
        <v>335</v>
      </c>
      <c r="G394" s="10">
        <f>G395</f>
        <v>4720220.51</v>
      </c>
      <c r="H394" s="10">
        <f>H395</f>
        <v>4720220.51</v>
      </c>
      <c r="I394" s="10">
        <f t="shared" si="37"/>
        <v>100</v>
      </c>
    </row>
    <row r="395" spans="2:9" s="18" customFormat="1" ht="47.25" x14ac:dyDescent="0.25">
      <c r="B395" s="7" t="s">
        <v>38</v>
      </c>
      <c r="C395" s="7" t="s">
        <v>35</v>
      </c>
      <c r="D395" s="7" t="s">
        <v>244</v>
      </c>
      <c r="E395" s="7" t="s">
        <v>11</v>
      </c>
      <c r="F395" s="13" t="s">
        <v>249</v>
      </c>
      <c r="G395" s="10">
        <f t="shared" si="39"/>
        <v>4720220.51</v>
      </c>
      <c r="H395" s="10">
        <f t="shared" si="39"/>
        <v>4720220.51</v>
      </c>
      <c r="I395" s="10">
        <f t="shared" si="37"/>
        <v>100</v>
      </c>
    </row>
    <row r="396" spans="2:9" s="18" customFormat="1" ht="34.5" customHeight="1" x14ac:dyDescent="0.25">
      <c r="B396" s="7" t="s">
        <v>38</v>
      </c>
      <c r="C396" s="7" t="s">
        <v>35</v>
      </c>
      <c r="D396" s="7" t="s">
        <v>244</v>
      </c>
      <c r="E396" s="7" t="s">
        <v>22</v>
      </c>
      <c r="F396" s="13" t="s">
        <v>203</v>
      </c>
      <c r="G396" s="8">
        <v>4720220.51</v>
      </c>
      <c r="H396" s="8">
        <v>4720220.51</v>
      </c>
      <c r="I396" s="10">
        <f t="shared" si="37"/>
        <v>100</v>
      </c>
    </row>
    <row r="397" spans="2:9" s="18" customFormat="1" ht="54" customHeight="1" x14ac:dyDescent="0.25">
      <c r="B397" s="7" t="s">
        <v>38</v>
      </c>
      <c r="C397" s="7" t="s">
        <v>35</v>
      </c>
      <c r="D397" s="7" t="s">
        <v>753</v>
      </c>
      <c r="E397" s="7" t="s">
        <v>11</v>
      </c>
      <c r="F397" s="13" t="s">
        <v>853</v>
      </c>
      <c r="G397" s="10">
        <f>G398</f>
        <v>1113363.49</v>
      </c>
      <c r="H397" s="10">
        <f>H398</f>
        <v>1113363.49</v>
      </c>
      <c r="I397" s="10"/>
    </row>
    <row r="398" spans="2:9" s="18" customFormat="1" ht="34.5" customHeight="1" x14ac:dyDescent="0.25">
      <c r="B398" s="7" t="s">
        <v>38</v>
      </c>
      <c r="C398" s="7" t="s">
        <v>35</v>
      </c>
      <c r="D398" s="7" t="s">
        <v>753</v>
      </c>
      <c r="E398" s="7" t="s">
        <v>22</v>
      </c>
      <c r="F398" s="29" t="s">
        <v>203</v>
      </c>
      <c r="G398" s="10">
        <v>1113363.49</v>
      </c>
      <c r="H398" s="10">
        <v>1113363.49</v>
      </c>
      <c r="I398" s="10"/>
    </row>
    <row r="399" spans="2:9" s="20" customFormat="1" ht="73.5" customHeight="1" x14ac:dyDescent="0.25">
      <c r="B399" s="23" t="s">
        <v>38</v>
      </c>
      <c r="C399" s="23" t="s">
        <v>35</v>
      </c>
      <c r="D399" s="54" t="s">
        <v>67</v>
      </c>
      <c r="E399" s="54" t="s">
        <v>11</v>
      </c>
      <c r="F399" s="1" t="s">
        <v>852</v>
      </c>
      <c r="G399" s="11">
        <f t="shared" ref="G399:H402" si="40">G400</f>
        <v>2406456.42</v>
      </c>
      <c r="H399" s="11">
        <f t="shared" si="40"/>
        <v>2362340</v>
      </c>
      <c r="I399" s="11">
        <f t="shared" si="37"/>
        <v>98.166747603100163</v>
      </c>
    </row>
    <row r="400" spans="2:9" s="18" customFormat="1" ht="90" customHeight="1" x14ac:dyDescent="0.25">
      <c r="B400" s="7" t="s">
        <v>38</v>
      </c>
      <c r="C400" s="7" t="s">
        <v>35</v>
      </c>
      <c r="D400" s="3" t="s">
        <v>759</v>
      </c>
      <c r="E400" s="3" t="s">
        <v>11</v>
      </c>
      <c r="F400" s="2" t="s">
        <v>851</v>
      </c>
      <c r="G400" s="8">
        <f t="shared" si="40"/>
        <v>2406456.42</v>
      </c>
      <c r="H400" s="8">
        <f t="shared" si="40"/>
        <v>2362340</v>
      </c>
      <c r="I400" s="10">
        <f t="shared" si="37"/>
        <v>98.166747603100163</v>
      </c>
    </row>
    <row r="401" spans="2:9" s="18" customFormat="1" ht="68.25" customHeight="1" x14ac:dyDescent="0.25">
      <c r="B401" s="7" t="s">
        <v>38</v>
      </c>
      <c r="C401" s="7" t="s">
        <v>35</v>
      </c>
      <c r="D401" s="3" t="s">
        <v>758</v>
      </c>
      <c r="E401" s="3" t="s">
        <v>11</v>
      </c>
      <c r="F401" s="2" t="s">
        <v>850</v>
      </c>
      <c r="G401" s="10">
        <f t="shared" si="40"/>
        <v>2406456.42</v>
      </c>
      <c r="H401" s="10">
        <f t="shared" si="40"/>
        <v>2362340</v>
      </c>
      <c r="I401" s="10">
        <f t="shared" si="37"/>
        <v>98.166747603100163</v>
      </c>
    </row>
    <row r="402" spans="2:9" s="18" customFormat="1" ht="36.75" customHeight="1" x14ac:dyDescent="0.25">
      <c r="B402" s="7" t="s">
        <v>38</v>
      </c>
      <c r="C402" s="7" t="s">
        <v>35</v>
      </c>
      <c r="D402" s="3" t="s">
        <v>757</v>
      </c>
      <c r="E402" s="3" t="s">
        <v>11</v>
      </c>
      <c r="F402" s="2" t="s">
        <v>849</v>
      </c>
      <c r="G402" s="10">
        <f t="shared" si="40"/>
        <v>2406456.42</v>
      </c>
      <c r="H402" s="10">
        <f t="shared" si="40"/>
        <v>2362340</v>
      </c>
      <c r="I402" s="10">
        <f t="shared" si="37"/>
        <v>98.166747603100163</v>
      </c>
    </row>
    <row r="403" spans="2:9" s="18" customFormat="1" ht="31.5" x14ac:dyDescent="0.25">
      <c r="B403" s="7" t="s">
        <v>38</v>
      </c>
      <c r="C403" s="7" t="s">
        <v>35</v>
      </c>
      <c r="D403" s="3" t="s">
        <v>757</v>
      </c>
      <c r="E403" s="7" t="s">
        <v>22</v>
      </c>
      <c r="F403" s="29" t="s">
        <v>203</v>
      </c>
      <c r="G403" s="8">
        <v>2406456.42</v>
      </c>
      <c r="H403" s="8">
        <v>2362340</v>
      </c>
      <c r="I403" s="10">
        <f t="shared" si="37"/>
        <v>98.166747603100163</v>
      </c>
    </row>
    <row r="404" spans="2:9" s="20" customFormat="1" ht="63" x14ac:dyDescent="0.25">
      <c r="B404" s="23" t="s">
        <v>38</v>
      </c>
      <c r="C404" s="23" t="s">
        <v>35</v>
      </c>
      <c r="D404" s="54" t="s">
        <v>152</v>
      </c>
      <c r="E404" s="23" t="s">
        <v>11</v>
      </c>
      <c r="F404" s="1" t="s">
        <v>217</v>
      </c>
      <c r="G404" s="24">
        <f>G405+G409</f>
        <v>42555127.359999999</v>
      </c>
      <c r="H404" s="24">
        <f>H405+H409</f>
        <v>39889293.649999999</v>
      </c>
      <c r="I404" s="11">
        <f t="shared" si="37"/>
        <v>93.735575768700969</v>
      </c>
    </row>
    <row r="405" spans="2:9" s="18" customFormat="1" ht="63" x14ac:dyDescent="0.25">
      <c r="B405" s="7" t="s">
        <v>38</v>
      </c>
      <c r="C405" s="7" t="s">
        <v>35</v>
      </c>
      <c r="D405" s="7" t="s">
        <v>219</v>
      </c>
      <c r="E405" s="7" t="s">
        <v>11</v>
      </c>
      <c r="F405" s="2" t="s">
        <v>218</v>
      </c>
      <c r="G405" s="10">
        <f t="shared" ref="G405:H407" si="41">G406</f>
        <v>9868162.9499999993</v>
      </c>
      <c r="H405" s="10">
        <f t="shared" si="41"/>
        <v>8493668.5999999996</v>
      </c>
      <c r="I405" s="10">
        <f t="shared" si="37"/>
        <v>86.071426293178504</v>
      </c>
    </row>
    <row r="406" spans="2:9" s="18" customFormat="1" ht="63" x14ac:dyDescent="0.25">
      <c r="B406" s="7" t="s">
        <v>38</v>
      </c>
      <c r="C406" s="7" t="s">
        <v>35</v>
      </c>
      <c r="D406" s="7" t="s">
        <v>221</v>
      </c>
      <c r="E406" s="7" t="s">
        <v>11</v>
      </c>
      <c r="F406" s="2" t="s">
        <v>220</v>
      </c>
      <c r="G406" s="10">
        <f t="shared" si="41"/>
        <v>9868162.9499999993</v>
      </c>
      <c r="H406" s="10">
        <f t="shared" si="41"/>
        <v>8493668.5999999996</v>
      </c>
      <c r="I406" s="10">
        <f t="shared" ref="I406:I441" si="42">(H406/G406)*100</f>
        <v>86.071426293178504</v>
      </c>
    </row>
    <row r="407" spans="2:9" s="18" customFormat="1" x14ac:dyDescent="0.25">
      <c r="B407" s="7" t="s">
        <v>38</v>
      </c>
      <c r="C407" s="7" t="s">
        <v>35</v>
      </c>
      <c r="D407" s="7" t="s">
        <v>223</v>
      </c>
      <c r="E407" s="7" t="s">
        <v>11</v>
      </c>
      <c r="F407" s="2" t="s">
        <v>222</v>
      </c>
      <c r="G407" s="10">
        <f t="shared" si="41"/>
        <v>9868162.9499999993</v>
      </c>
      <c r="H407" s="10">
        <f t="shared" si="41"/>
        <v>8493668.5999999996</v>
      </c>
      <c r="I407" s="10">
        <f t="shared" si="42"/>
        <v>86.071426293178504</v>
      </c>
    </row>
    <row r="408" spans="2:9" s="18" customFormat="1" ht="31.5" x14ac:dyDescent="0.25">
      <c r="B408" s="7" t="s">
        <v>38</v>
      </c>
      <c r="C408" s="7" t="s">
        <v>35</v>
      </c>
      <c r="D408" s="7" t="s">
        <v>223</v>
      </c>
      <c r="E408" s="7" t="s">
        <v>22</v>
      </c>
      <c r="F408" s="29" t="s">
        <v>203</v>
      </c>
      <c r="G408" s="10">
        <v>9868162.9499999993</v>
      </c>
      <c r="H408" s="10">
        <v>8493668.5999999996</v>
      </c>
      <c r="I408" s="10">
        <f t="shared" si="42"/>
        <v>86.071426293178504</v>
      </c>
    </row>
    <row r="409" spans="2:9" s="18" customFormat="1" ht="47.25" x14ac:dyDescent="0.25">
      <c r="B409" s="7" t="s">
        <v>38</v>
      </c>
      <c r="C409" s="7" t="s">
        <v>35</v>
      </c>
      <c r="D409" s="7" t="s">
        <v>225</v>
      </c>
      <c r="E409" s="7" t="s">
        <v>11</v>
      </c>
      <c r="F409" s="2" t="s">
        <v>224</v>
      </c>
      <c r="G409" s="10">
        <f>G410+G415+G424+G429+G432</f>
        <v>32686964.409999996</v>
      </c>
      <c r="H409" s="10">
        <f>H410+H415+H424+H429+H432</f>
        <v>31395625.049999997</v>
      </c>
      <c r="I409" s="10">
        <f t="shared" si="42"/>
        <v>96.049375084812297</v>
      </c>
    </row>
    <row r="410" spans="2:9" s="21" customFormat="1" ht="67.5" customHeight="1" x14ac:dyDescent="0.25">
      <c r="B410" s="7" t="s">
        <v>38</v>
      </c>
      <c r="C410" s="7" t="s">
        <v>35</v>
      </c>
      <c r="D410" s="7" t="s">
        <v>226</v>
      </c>
      <c r="E410" s="7" t="s">
        <v>11</v>
      </c>
      <c r="F410" s="2" t="s">
        <v>347</v>
      </c>
      <c r="G410" s="10">
        <f>G413+G411</f>
        <v>8373061.4000000004</v>
      </c>
      <c r="H410" s="10">
        <f>H413+H411</f>
        <v>7933111.4000000004</v>
      </c>
      <c r="I410" s="10">
        <f t="shared" si="42"/>
        <v>94.745649422802515</v>
      </c>
    </row>
    <row r="411" spans="2:9" s="21" customFormat="1" ht="67.5" customHeight="1" x14ac:dyDescent="0.25">
      <c r="B411" s="7" t="s">
        <v>38</v>
      </c>
      <c r="C411" s="7" t="s">
        <v>35</v>
      </c>
      <c r="D411" s="7" t="s">
        <v>754</v>
      </c>
      <c r="E411" s="7" t="s">
        <v>11</v>
      </c>
      <c r="F411" s="2" t="s">
        <v>222</v>
      </c>
      <c r="G411" s="10">
        <f>G412</f>
        <v>96611.4</v>
      </c>
      <c r="H411" s="10">
        <f>H412</f>
        <v>96611.4</v>
      </c>
      <c r="I411" s="10">
        <f t="shared" si="42"/>
        <v>100</v>
      </c>
    </row>
    <row r="412" spans="2:9" s="21" customFormat="1" ht="67.5" customHeight="1" x14ac:dyDescent="0.25">
      <c r="B412" s="7" t="s">
        <v>38</v>
      </c>
      <c r="C412" s="7" t="s">
        <v>35</v>
      </c>
      <c r="D412" s="7" t="s">
        <v>754</v>
      </c>
      <c r="E412" s="7" t="s">
        <v>22</v>
      </c>
      <c r="F412" s="13" t="s">
        <v>203</v>
      </c>
      <c r="G412" s="10">
        <v>96611.4</v>
      </c>
      <c r="H412" s="10">
        <v>96611.4</v>
      </c>
      <c r="I412" s="10">
        <f t="shared" si="42"/>
        <v>100</v>
      </c>
    </row>
    <row r="413" spans="2:9" s="18" customFormat="1" ht="63" x14ac:dyDescent="0.25">
      <c r="B413" s="7" t="s">
        <v>38</v>
      </c>
      <c r="C413" s="7" t="s">
        <v>35</v>
      </c>
      <c r="D413" s="7" t="s">
        <v>243</v>
      </c>
      <c r="E413" s="7" t="s">
        <v>11</v>
      </c>
      <c r="F413" s="2" t="s">
        <v>348</v>
      </c>
      <c r="G413" s="8">
        <f t="shared" ref="G413:H413" si="43">G414</f>
        <v>8276450</v>
      </c>
      <c r="H413" s="8">
        <f t="shared" si="43"/>
        <v>7836500</v>
      </c>
      <c r="I413" s="10">
        <f t="shared" si="42"/>
        <v>94.684315135112271</v>
      </c>
    </row>
    <row r="414" spans="2:9" s="18" customFormat="1" ht="31.5" x14ac:dyDescent="0.25">
      <c r="B414" s="7" t="s">
        <v>38</v>
      </c>
      <c r="C414" s="7" t="s">
        <v>35</v>
      </c>
      <c r="D414" s="7" t="s">
        <v>243</v>
      </c>
      <c r="E414" s="7" t="s">
        <v>22</v>
      </c>
      <c r="F414" s="13" t="s">
        <v>203</v>
      </c>
      <c r="G414" s="8">
        <v>8276450</v>
      </c>
      <c r="H414" s="8">
        <v>7836500</v>
      </c>
      <c r="I414" s="10">
        <f t="shared" si="42"/>
        <v>94.684315135112271</v>
      </c>
    </row>
    <row r="415" spans="2:9" s="18" customFormat="1" ht="31.5" x14ac:dyDescent="0.25">
      <c r="B415" s="7" t="s">
        <v>38</v>
      </c>
      <c r="C415" s="7" t="s">
        <v>35</v>
      </c>
      <c r="D415" s="7" t="s">
        <v>228</v>
      </c>
      <c r="E415" s="7" t="s">
        <v>11</v>
      </c>
      <c r="F415" s="2" t="s">
        <v>227</v>
      </c>
      <c r="G415" s="8">
        <f>G416+G419+G421</f>
        <v>16369940.969999999</v>
      </c>
      <c r="H415" s="8">
        <f>H416+H419+H421</f>
        <v>15536667.82</v>
      </c>
      <c r="I415" s="10">
        <f t="shared" si="42"/>
        <v>94.909736378847811</v>
      </c>
    </row>
    <row r="416" spans="2:9" s="18" customFormat="1" ht="22.5" customHeight="1" x14ac:dyDescent="0.25">
      <c r="B416" s="7" t="s">
        <v>38</v>
      </c>
      <c r="C416" s="7" t="s">
        <v>35</v>
      </c>
      <c r="D416" s="7" t="s">
        <v>229</v>
      </c>
      <c r="E416" s="7" t="s">
        <v>11</v>
      </c>
      <c r="F416" s="2" t="s">
        <v>222</v>
      </c>
      <c r="G416" s="8">
        <f>G417+G418</f>
        <v>6986187.9699999997</v>
      </c>
      <c r="H416" s="8">
        <f>H417+H418</f>
        <v>6764456.6500000004</v>
      </c>
      <c r="I416" s="10">
        <f t="shared" si="42"/>
        <v>96.82614723577214</v>
      </c>
    </row>
    <row r="417" spans="2:9" s="18" customFormat="1" ht="33.75" customHeight="1" x14ac:dyDescent="0.25">
      <c r="B417" s="7" t="s">
        <v>38</v>
      </c>
      <c r="C417" s="7" t="s">
        <v>35</v>
      </c>
      <c r="D417" s="7" t="s">
        <v>229</v>
      </c>
      <c r="E417" s="7" t="s">
        <v>22</v>
      </c>
      <c r="F417" s="13" t="s">
        <v>203</v>
      </c>
      <c r="G417" s="10">
        <v>6984187.9699999997</v>
      </c>
      <c r="H417" s="10">
        <v>6763156.6500000004</v>
      </c>
      <c r="I417" s="10">
        <f t="shared" si="42"/>
        <v>96.835261007443947</v>
      </c>
    </row>
    <row r="418" spans="2:9" s="18" customFormat="1" ht="30" customHeight="1" x14ac:dyDescent="0.25">
      <c r="B418" s="7" t="s">
        <v>38</v>
      </c>
      <c r="C418" s="7" t="s">
        <v>35</v>
      </c>
      <c r="D418" s="7" t="s">
        <v>229</v>
      </c>
      <c r="E418" s="3" t="s">
        <v>24</v>
      </c>
      <c r="F418" s="13" t="s">
        <v>147</v>
      </c>
      <c r="G418" s="10">
        <v>2000</v>
      </c>
      <c r="H418" s="10">
        <v>1300</v>
      </c>
      <c r="I418" s="10">
        <f t="shared" si="42"/>
        <v>65</v>
      </c>
    </row>
    <row r="419" spans="2:9" s="18" customFormat="1" ht="123.75" customHeight="1" x14ac:dyDescent="0.25">
      <c r="B419" s="7" t="s">
        <v>38</v>
      </c>
      <c r="C419" s="7" t="s">
        <v>35</v>
      </c>
      <c r="D419" s="7" t="s">
        <v>755</v>
      </c>
      <c r="E419" s="7" t="s">
        <v>11</v>
      </c>
      <c r="F419" s="13" t="s">
        <v>865</v>
      </c>
      <c r="G419" s="10">
        <f>G420</f>
        <v>109878</v>
      </c>
      <c r="H419" s="10">
        <f>H420</f>
        <v>109878</v>
      </c>
      <c r="I419" s="10">
        <f t="shared" si="42"/>
        <v>100</v>
      </c>
    </row>
    <row r="420" spans="2:9" s="18" customFormat="1" ht="31.5" x14ac:dyDescent="0.25">
      <c r="B420" s="7" t="s">
        <v>38</v>
      </c>
      <c r="C420" s="7" t="s">
        <v>35</v>
      </c>
      <c r="D420" s="7" t="s">
        <v>755</v>
      </c>
      <c r="E420" s="7" t="s">
        <v>22</v>
      </c>
      <c r="F420" s="13" t="s">
        <v>203</v>
      </c>
      <c r="G420" s="8">
        <v>109878</v>
      </c>
      <c r="H420" s="8">
        <v>109878</v>
      </c>
      <c r="I420" s="10">
        <f t="shared" si="42"/>
        <v>100</v>
      </c>
    </row>
    <row r="421" spans="2:9" s="21" customFormat="1" ht="31.5" x14ac:dyDescent="0.25">
      <c r="B421" s="7" t="s">
        <v>38</v>
      </c>
      <c r="C421" s="7" t="s">
        <v>35</v>
      </c>
      <c r="D421" s="7" t="s">
        <v>311</v>
      </c>
      <c r="E421" s="7" t="s">
        <v>11</v>
      </c>
      <c r="F421" s="13" t="s">
        <v>349</v>
      </c>
      <c r="G421" s="10">
        <f>G423+G422</f>
        <v>9273875</v>
      </c>
      <c r="H421" s="10">
        <f>H423+H422</f>
        <v>8662333.1699999999</v>
      </c>
      <c r="I421" s="10">
        <f>(H421/G421)*100</f>
        <v>93.405757248183747</v>
      </c>
    </row>
    <row r="422" spans="2:9" s="21" customFormat="1" ht="47.25" x14ac:dyDescent="0.25">
      <c r="B422" s="7" t="s">
        <v>38</v>
      </c>
      <c r="C422" s="7" t="s">
        <v>35</v>
      </c>
      <c r="D422" s="7" t="s">
        <v>311</v>
      </c>
      <c r="E422" s="7" t="s">
        <v>15</v>
      </c>
      <c r="F422" s="29" t="s">
        <v>299</v>
      </c>
      <c r="G422" s="10">
        <v>1764554</v>
      </c>
      <c r="H422" s="10">
        <v>1608220.4</v>
      </c>
      <c r="I422" s="10">
        <f>(H422/G422)*100</f>
        <v>91.140333478034677</v>
      </c>
    </row>
    <row r="423" spans="2:9" s="21" customFormat="1" ht="31.5" x14ac:dyDescent="0.25">
      <c r="B423" s="7" t="s">
        <v>38</v>
      </c>
      <c r="C423" s="7" t="s">
        <v>35</v>
      </c>
      <c r="D423" s="7" t="s">
        <v>311</v>
      </c>
      <c r="E423" s="7" t="s">
        <v>22</v>
      </c>
      <c r="F423" s="13" t="s">
        <v>203</v>
      </c>
      <c r="G423" s="8">
        <v>7509321</v>
      </c>
      <c r="H423" s="8">
        <v>7054112.7699999996</v>
      </c>
      <c r="I423" s="10">
        <f t="shared" si="42"/>
        <v>93.938090674243384</v>
      </c>
    </row>
    <row r="424" spans="2:9" s="18" customFormat="1" ht="47.25" x14ac:dyDescent="0.25">
      <c r="B424" s="3" t="s">
        <v>38</v>
      </c>
      <c r="C424" s="3" t="s">
        <v>35</v>
      </c>
      <c r="D424" s="3" t="s">
        <v>369</v>
      </c>
      <c r="E424" s="7" t="s">
        <v>11</v>
      </c>
      <c r="F424" s="2" t="s">
        <v>370</v>
      </c>
      <c r="G424" s="8">
        <f>G425+G427</f>
        <v>4229030.04</v>
      </c>
      <c r="H424" s="8">
        <f>H425+H427</f>
        <v>4229030.04</v>
      </c>
      <c r="I424" s="10">
        <f t="shared" si="42"/>
        <v>100</v>
      </c>
    </row>
    <row r="425" spans="2:9" s="18" customFormat="1" ht="31.5" x14ac:dyDescent="0.25">
      <c r="B425" s="3" t="s">
        <v>38</v>
      </c>
      <c r="C425" s="3" t="s">
        <v>35</v>
      </c>
      <c r="D425" s="3" t="s">
        <v>368</v>
      </c>
      <c r="E425" s="7" t="s">
        <v>11</v>
      </c>
      <c r="F425" s="2" t="s">
        <v>371</v>
      </c>
      <c r="G425" s="8">
        <f>G426</f>
        <v>40.14</v>
      </c>
      <c r="H425" s="8">
        <f>H426</f>
        <v>40.14</v>
      </c>
      <c r="I425" s="10">
        <f t="shared" si="42"/>
        <v>100</v>
      </c>
    </row>
    <row r="426" spans="2:9" s="18" customFormat="1" x14ac:dyDescent="0.25">
      <c r="B426" s="3" t="s">
        <v>38</v>
      </c>
      <c r="C426" s="3" t="s">
        <v>35</v>
      </c>
      <c r="D426" s="3" t="s">
        <v>390</v>
      </c>
      <c r="E426" s="7" t="s">
        <v>24</v>
      </c>
      <c r="F426" s="13" t="s">
        <v>147</v>
      </c>
      <c r="G426" s="8">
        <v>40.14</v>
      </c>
      <c r="H426" s="8">
        <v>40.14</v>
      </c>
      <c r="I426" s="10">
        <f t="shared" si="42"/>
        <v>100</v>
      </c>
    </row>
    <row r="427" spans="2:9" s="21" customFormat="1" ht="71.25" customHeight="1" x14ac:dyDescent="0.25">
      <c r="B427" s="3" t="s">
        <v>38</v>
      </c>
      <c r="C427" s="3" t="s">
        <v>35</v>
      </c>
      <c r="D427" s="3" t="s">
        <v>756</v>
      </c>
      <c r="E427" s="7" t="s">
        <v>11</v>
      </c>
      <c r="F427" s="2" t="s">
        <v>848</v>
      </c>
      <c r="G427" s="10">
        <f>G428</f>
        <v>4228989.9000000004</v>
      </c>
      <c r="H427" s="10">
        <f>H428</f>
        <v>4228989.9000000004</v>
      </c>
      <c r="I427" s="10">
        <f t="shared" si="42"/>
        <v>100</v>
      </c>
    </row>
    <row r="428" spans="2:9" s="21" customFormat="1" x14ac:dyDescent="0.25">
      <c r="B428" s="3" t="s">
        <v>38</v>
      </c>
      <c r="C428" s="3" t="s">
        <v>35</v>
      </c>
      <c r="D428" s="3" t="s">
        <v>756</v>
      </c>
      <c r="E428" s="7" t="s">
        <v>24</v>
      </c>
      <c r="F428" s="13" t="s">
        <v>147</v>
      </c>
      <c r="G428" s="10">
        <v>4228989.9000000004</v>
      </c>
      <c r="H428" s="10">
        <v>4228989.9000000004</v>
      </c>
      <c r="I428" s="10">
        <f t="shared" si="42"/>
        <v>100</v>
      </c>
    </row>
    <row r="429" spans="2:9" s="21" customFormat="1" ht="36" customHeight="1" x14ac:dyDescent="0.25">
      <c r="B429" s="7" t="s">
        <v>38</v>
      </c>
      <c r="C429" s="7" t="s">
        <v>35</v>
      </c>
      <c r="D429" s="7" t="s">
        <v>398</v>
      </c>
      <c r="E429" s="7" t="s">
        <v>11</v>
      </c>
      <c r="F429" s="2" t="s">
        <v>394</v>
      </c>
      <c r="G429" s="10">
        <f>G430</f>
        <v>1092432</v>
      </c>
      <c r="H429" s="10">
        <f>H430</f>
        <v>1074315.79</v>
      </c>
      <c r="I429" s="10">
        <f t="shared" si="42"/>
        <v>98.341662455878264</v>
      </c>
    </row>
    <row r="430" spans="2:9" s="21" customFormat="1" ht="31.5" x14ac:dyDescent="0.25">
      <c r="B430" s="7" t="s">
        <v>38</v>
      </c>
      <c r="C430" s="7" t="s">
        <v>35</v>
      </c>
      <c r="D430" s="7" t="s">
        <v>399</v>
      </c>
      <c r="E430" s="7" t="s">
        <v>11</v>
      </c>
      <c r="F430" s="13" t="s">
        <v>395</v>
      </c>
      <c r="G430" s="8">
        <f>G431</f>
        <v>1092432</v>
      </c>
      <c r="H430" s="8">
        <f>H431</f>
        <v>1074315.79</v>
      </c>
      <c r="I430" s="10">
        <f t="shared" si="42"/>
        <v>98.341662455878264</v>
      </c>
    </row>
    <row r="431" spans="2:9" s="18" customFormat="1" ht="31.5" x14ac:dyDescent="0.25">
      <c r="B431" s="7" t="s">
        <v>38</v>
      </c>
      <c r="C431" s="7" t="s">
        <v>35</v>
      </c>
      <c r="D431" s="7" t="s">
        <v>399</v>
      </c>
      <c r="E431" s="7" t="s">
        <v>22</v>
      </c>
      <c r="F431" s="13" t="s">
        <v>203</v>
      </c>
      <c r="G431" s="8">
        <v>1092432</v>
      </c>
      <c r="H431" s="8">
        <v>1074315.79</v>
      </c>
      <c r="I431" s="10">
        <f>(H431/G431)*100</f>
        <v>98.341662455878264</v>
      </c>
    </row>
    <row r="432" spans="2:9" s="18" customFormat="1" ht="47.25" x14ac:dyDescent="0.25">
      <c r="B432" s="7" t="s">
        <v>38</v>
      </c>
      <c r="C432" s="7" t="s">
        <v>35</v>
      </c>
      <c r="D432" s="7" t="s">
        <v>400</v>
      </c>
      <c r="E432" s="7" t="s">
        <v>11</v>
      </c>
      <c r="F432" s="2" t="s">
        <v>396</v>
      </c>
      <c r="G432" s="8">
        <f>G433</f>
        <v>2622500</v>
      </c>
      <c r="H432" s="8">
        <f>H433</f>
        <v>2622500</v>
      </c>
      <c r="I432" s="10">
        <f t="shared" si="42"/>
        <v>100</v>
      </c>
    </row>
    <row r="433" spans="2:14" s="18" customFormat="1" ht="47.25" x14ac:dyDescent="0.25">
      <c r="B433" s="7" t="s">
        <v>38</v>
      </c>
      <c r="C433" s="7" t="s">
        <v>35</v>
      </c>
      <c r="D433" s="7" t="s">
        <v>401</v>
      </c>
      <c r="E433" s="7" t="s">
        <v>11</v>
      </c>
      <c r="F433" s="2" t="s">
        <v>397</v>
      </c>
      <c r="G433" s="8">
        <f>G434</f>
        <v>2622500</v>
      </c>
      <c r="H433" s="8">
        <f>H434</f>
        <v>2622500</v>
      </c>
      <c r="I433" s="10">
        <f t="shared" si="42"/>
        <v>100</v>
      </c>
    </row>
    <row r="434" spans="2:14" s="18" customFormat="1" ht="31.5" x14ac:dyDescent="0.25">
      <c r="B434" s="7" t="s">
        <v>38</v>
      </c>
      <c r="C434" s="7" t="s">
        <v>35</v>
      </c>
      <c r="D434" s="7" t="s">
        <v>401</v>
      </c>
      <c r="E434" s="7" t="s">
        <v>22</v>
      </c>
      <c r="F434" s="13" t="s">
        <v>203</v>
      </c>
      <c r="G434" s="8">
        <v>2622500</v>
      </c>
      <c r="H434" s="8">
        <v>2622500</v>
      </c>
      <c r="I434" s="10">
        <f t="shared" si="42"/>
        <v>100</v>
      </c>
    </row>
    <row r="435" spans="2:14" s="20" customFormat="1" ht="31.5" customHeight="1" x14ac:dyDescent="0.25">
      <c r="B435" s="23" t="s">
        <v>38</v>
      </c>
      <c r="C435" s="23" t="s">
        <v>38</v>
      </c>
      <c r="D435" s="23" t="s">
        <v>10</v>
      </c>
      <c r="E435" s="23" t="s">
        <v>11</v>
      </c>
      <c r="F435" s="22" t="s">
        <v>403</v>
      </c>
      <c r="G435" s="24">
        <f>G436+G441</f>
        <v>9425240.8000000007</v>
      </c>
      <c r="H435" s="24">
        <f>H436+H441</f>
        <v>9307939.8200000003</v>
      </c>
      <c r="I435" s="11">
        <f t="shared" si="42"/>
        <v>98.755459064769994</v>
      </c>
    </row>
    <row r="436" spans="2:14" s="20" customFormat="1" ht="67.5" customHeight="1" x14ac:dyDescent="0.25">
      <c r="B436" s="23" t="s">
        <v>38</v>
      </c>
      <c r="C436" s="23" t="s">
        <v>38</v>
      </c>
      <c r="D436" s="23" t="s">
        <v>152</v>
      </c>
      <c r="E436" s="23" t="s">
        <v>11</v>
      </c>
      <c r="F436" s="1" t="s">
        <v>217</v>
      </c>
      <c r="G436" s="24">
        <f t="shared" ref="G436:H439" si="44">G437</f>
        <v>9422340.8000000007</v>
      </c>
      <c r="H436" s="24">
        <f t="shared" si="44"/>
        <v>9305039.8200000003</v>
      </c>
      <c r="I436" s="11">
        <f t="shared" si="42"/>
        <v>98.755076021024408</v>
      </c>
    </row>
    <row r="437" spans="2:14" s="18" customFormat="1" ht="50.25" customHeight="1" x14ac:dyDescent="0.25">
      <c r="B437" s="7" t="s">
        <v>38</v>
      </c>
      <c r="C437" s="7" t="s">
        <v>38</v>
      </c>
      <c r="D437" s="7" t="s">
        <v>225</v>
      </c>
      <c r="E437" s="7" t="s">
        <v>11</v>
      </c>
      <c r="F437" s="2" t="s">
        <v>224</v>
      </c>
      <c r="G437" s="8">
        <f t="shared" si="44"/>
        <v>9422340.8000000007</v>
      </c>
      <c r="H437" s="8">
        <f t="shared" si="44"/>
        <v>9305039.8200000003</v>
      </c>
      <c r="I437" s="10">
        <f t="shared" si="42"/>
        <v>98.755076021024408</v>
      </c>
      <c r="J437" s="25"/>
      <c r="K437" s="25"/>
      <c r="L437" s="25"/>
      <c r="M437" s="25"/>
      <c r="N437" s="25"/>
    </row>
    <row r="438" spans="2:14" s="18" customFormat="1" ht="31.5" x14ac:dyDescent="0.25">
      <c r="B438" s="7" t="s">
        <v>38</v>
      </c>
      <c r="C438" s="7" t="s">
        <v>38</v>
      </c>
      <c r="D438" s="7" t="s">
        <v>404</v>
      </c>
      <c r="E438" s="7" t="s">
        <v>11</v>
      </c>
      <c r="F438" s="2" t="s">
        <v>402</v>
      </c>
      <c r="G438" s="8">
        <f t="shared" si="44"/>
        <v>9422340.8000000007</v>
      </c>
      <c r="H438" s="8">
        <f t="shared" si="44"/>
        <v>9305039.8200000003</v>
      </c>
      <c r="I438" s="10">
        <f t="shared" si="42"/>
        <v>98.755076021024408</v>
      </c>
    </row>
    <row r="439" spans="2:14" s="18" customFormat="1" ht="31.5" x14ac:dyDescent="0.25">
      <c r="B439" s="7" t="s">
        <v>38</v>
      </c>
      <c r="C439" s="7" t="s">
        <v>38</v>
      </c>
      <c r="D439" s="7" t="s">
        <v>405</v>
      </c>
      <c r="E439" s="7" t="s">
        <v>11</v>
      </c>
      <c r="F439" s="2" t="s">
        <v>233</v>
      </c>
      <c r="G439" s="8">
        <f t="shared" si="44"/>
        <v>9422340.8000000007</v>
      </c>
      <c r="H439" s="8">
        <f t="shared" si="44"/>
        <v>9305039.8200000003</v>
      </c>
      <c r="I439" s="10">
        <f t="shared" si="42"/>
        <v>98.755076021024408</v>
      </c>
    </row>
    <row r="440" spans="2:14" s="18" customFormat="1" ht="47.25" x14ac:dyDescent="0.25">
      <c r="B440" s="7" t="s">
        <v>38</v>
      </c>
      <c r="C440" s="7" t="s">
        <v>38</v>
      </c>
      <c r="D440" s="7" t="s">
        <v>406</v>
      </c>
      <c r="E440" s="7" t="s">
        <v>15</v>
      </c>
      <c r="F440" s="29" t="s">
        <v>299</v>
      </c>
      <c r="G440" s="8">
        <v>9422340.8000000007</v>
      </c>
      <c r="H440" s="8">
        <v>9305039.8200000003</v>
      </c>
      <c r="I440" s="10">
        <f t="shared" si="42"/>
        <v>98.755076021024408</v>
      </c>
    </row>
    <row r="441" spans="2:14" s="20" customFormat="1" x14ac:dyDescent="0.25">
      <c r="B441" s="23" t="s">
        <v>38</v>
      </c>
      <c r="C441" s="23" t="s">
        <v>38</v>
      </c>
      <c r="D441" s="54" t="s">
        <v>42</v>
      </c>
      <c r="E441" s="54" t="s">
        <v>11</v>
      </c>
      <c r="F441" s="1" t="s">
        <v>41</v>
      </c>
      <c r="G441" s="24">
        <f t="shared" ref="G441:H444" si="45">G442</f>
        <v>2900</v>
      </c>
      <c r="H441" s="24">
        <f t="shared" si="45"/>
        <v>2900</v>
      </c>
      <c r="I441" s="11">
        <f t="shared" si="42"/>
        <v>100</v>
      </c>
    </row>
    <row r="442" spans="2:14" s="18" customFormat="1" ht="31.5" x14ac:dyDescent="0.25">
      <c r="B442" s="7" t="s">
        <v>38</v>
      </c>
      <c r="C442" s="7" t="s">
        <v>38</v>
      </c>
      <c r="D442" s="3" t="s">
        <v>13</v>
      </c>
      <c r="E442" s="3" t="s">
        <v>11</v>
      </c>
      <c r="F442" s="2" t="s">
        <v>12</v>
      </c>
      <c r="G442" s="8">
        <f t="shared" si="45"/>
        <v>2900</v>
      </c>
      <c r="H442" s="8">
        <f t="shared" si="45"/>
        <v>2900</v>
      </c>
      <c r="I442" s="10">
        <f>(H442/G442)*100</f>
        <v>100</v>
      </c>
    </row>
    <row r="443" spans="2:14" s="18" customFormat="1" ht="33" customHeight="1" x14ac:dyDescent="0.25">
      <c r="B443" s="7" t="s">
        <v>38</v>
      </c>
      <c r="C443" s="7" t="s">
        <v>38</v>
      </c>
      <c r="D443" s="3" t="s">
        <v>207</v>
      </c>
      <c r="E443" s="3" t="s">
        <v>11</v>
      </c>
      <c r="F443" s="2" t="s">
        <v>407</v>
      </c>
      <c r="G443" s="8">
        <f t="shared" si="45"/>
        <v>2900</v>
      </c>
      <c r="H443" s="8">
        <f t="shared" si="45"/>
        <v>2900</v>
      </c>
      <c r="I443" s="10">
        <f t="shared" ref="I443:I495" si="46">(H443/G443)*100</f>
        <v>100</v>
      </c>
    </row>
    <row r="444" spans="2:14" s="18" customFormat="1" ht="157.5" x14ac:dyDescent="0.25">
      <c r="B444" s="7" t="s">
        <v>38</v>
      </c>
      <c r="C444" s="7" t="s">
        <v>38</v>
      </c>
      <c r="D444" s="3" t="s">
        <v>409</v>
      </c>
      <c r="E444" s="7" t="s">
        <v>11</v>
      </c>
      <c r="F444" s="2" t="s">
        <v>408</v>
      </c>
      <c r="G444" s="8">
        <f t="shared" si="45"/>
        <v>2900</v>
      </c>
      <c r="H444" s="8">
        <f t="shared" si="45"/>
        <v>2900</v>
      </c>
      <c r="I444" s="10">
        <f t="shared" si="46"/>
        <v>100</v>
      </c>
    </row>
    <row r="445" spans="2:14" s="18" customFormat="1" ht="31.5" x14ac:dyDescent="0.25">
      <c r="B445" s="7" t="s">
        <v>38</v>
      </c>
      <c r="C445" s="7" t="s">
        <v>38</v>
      </c>
      <c r="D445" s="3" t="s">
        <v>409</v>
      </c>
      <c r="E445" s="7" t="s">
        <v>22</v>
      </c>
      <c r="F445" s="2" t="s">
        <v>21</v>
      </c>
      <c r="G445" s="8">
        <v>2900</v>
      </c>
      <c r="H445" s="8">
        <v>2900</v>
      </c>
      <c r="I445" s="10">
        <f t="shared" si="46"/>
        <v>100</v>
      </c>
    </row>
    <row r="446" spans="2:14" s="20" customFormat="1" ht="24" customHeight="1" x14ac:dyDescent="0.25">
      <c r="B446" s="54" t="s">
        <v>426</v>
      </c>
      <c r="C446" s="54" t="s">
        <v>34</v>
      </c>
      <c r="D446" s="54"/>
      <c r="E446" s="54"/>
      <c r="F446" s="1" t="s">
        <v>425</v>
      </c>
      <c r="G446" s="24">
        <f>G447+G476+G550+G589</f>
        <v>429309544.44</v>
      </c>
      <c r="H446" s="24">
        <f>H447+H476+H550+H589</f>
        <v>428668790.92000002</v>
      </c>
      <c r="I446" s="11">
        <f>(H446/G446)*100</f>
        <v>99.850747897805121</v>
      </c>
    </row>
    <row r="447" spans="2:14" s="20" customFormat="1" x14ac:dyDescent="0.25">
      <c r="B447" s="54" t="s">
        <v>426</v>
      </c>
      <c r="C447" s="54" t="s">
        <v>8</v>
      </c>
      <c r="D447" s="54" t="s">
        <v>10</v>
      </c>
      <c r="E447" s="54" t="s">
        <v>11</v>
      </c>
      <c r="F447" s="40" t="s">
        <v>424</v>
      </c>
      <c r="G447" s="24">
        <f>G448+G471</f>
        <v>97661656.019999996</v>
      </c>
      <c r="H447" s="24">
        <f>H448+H471</f>
        <v>97474242</v>
      </c>
      <c r="I447" s="11">
        <f>(H447/G447)*100</f>
        <v>99.808098666725854</v>
      </c>
    </row>
    <row r="448" spans="2:14" s="20" customFormat="1" ht="63" x14ac:dyDescent="0.25">
      <c r="B448" s="54" t="s">
        <v>426</v>
      </c>
      <c r="C448" s="54" t="s">
        <v>8</v>
      </c>
      <c r="D448" s="54" t="s">
        <v>52</v>
      </c>
      <c r="E448" s="54" t="s">
        <v>11</v>
      </c>
      <c r="F448" s="1" t="s">
        <v>193</v>
      </c>
      <c r="G448" s="24">
        <f>G449+G460</f>
        <v>97631220.019999996</v>
      </c>
      <c r="H448" s="24">
        <f>H449+H460</f>
        <v>97443806</v>
      </c>
      <c r="I448" s="11">
        <f t="shared" si="46"/>
        <v>99.80803884253254</v>
      </c>
    </row>
    <row r="449" spans="2:9" s="18" customFormat="1" ht="31.5" x14ac:dyDescent="0.25">
      <c r="B449" s="3" t="s">
        <v>426</v>
      </c>
      <c r="C449" s="3" t="s">
        <v>8</v>
      </c>
      <c r="D449" s="3" t="s">
        <v>427</v>
      </c>
      <c r="E449" s="3" t="s">
        <v>11</v>
      </c>
      <c r="F449" s="2" t="s">
        <v>423</v>
      </c>
      <c r="G449" s="8">
        <f>G450+G454+G457</f>
        <v>87608131.560000002</v>
      </c>
      <c r="H449" s="8">
        <f>H450+H454+H457</f>
        <v>87481801.560000002</v>
      </c>
      <c r="I449" s="10">
        <f t="shared" si="46"/>
        <v>99.855801056647948</v>
      </c>
    </row>
    <row r="450" spans="2:9" s="18" customFormat="1" ht="47.25" x14ac:dyDescent="0.25">
      <c r="B450" s="3" t="s">
        <v>426</v>
      </c>
      <c r="C450" s="3" t="s">
        <v>8</v>
      </c>
      <c r="D450" s="3" t="s">
        <v>428</v>
      </c>
      <c r="E450" s="3" t="s">
        <v>11</v>
      </c>
      <c r="F450" s="2" t="s">
        <v>422</v>
      </c>
      <c r="G450" s="8">
        <f t="shared" ref="G450:H452" si="47">G451</f>
        <v>35986931.560000002</v>
      </c>
      <c r="H450" s="8">
        <f t="shared" si="47"/>
        <v>35891201.560000002</v>
      </c>
      <c r="I450" s="10">
        <f t="shared" si="46"/>
        <v>99.73398676727858</v>
      </c>
    </row>
    <row r="451" spans="2:9" s="18" customFormat="1" ht="31.5" x14ac:dyDescent="0.25">
      <c r="B451" s="3" t="s">
        <v>426</v>
      </c>
      <c r="C451" s="3" t="s">
        <v>8</v>
      </c>
      <c r="D451" s="3" t="s">
        <v>429</v>
      </c>
      <c r="E451" s="3" t="s">
        <v>11</v>
      </c>
      <c r="F451" s="2" t="s">
        <v>421</v>
      </c>
      <c r="G451" s="8">
        <f t="shared" si="47"/>
        <v>35986931.560000002</v>
      </c>
      <c r="H451" s="8">
        <f t="shared" si="47"/>
        <v>35891201.560000002</v>
      </c>
      <c r="I451" s="10">
        <f t="shared" si="46"/>
        <v>99.73398676727858</v>
      </c>
    </row>
    <row r="452" spans="2:9" s="18" customFormat="1" ht="47.25" x14ac:dyDescent="0.25">
      <c r="B452" s="3" t="s">
        <v>426</v>
      </c>
      <c r="C452" s="3" t="s">
        <v>8</v>
      </c>
      <c r="D452" s="3" t="s">
        <v>430</v>
      </c>
      <c r="E452" s="3" t="s">
        <v>11</v>
      </c>
      <c r="F452" s="2" t="s">
        <v>411</v>
      </c>
      <c r="G452" s="8">
        <f t="shared" si="47"/>
        <v>35986931.560000002</v>
      </c>
      <c r="H452" s="8">
        <f t="shared" si="47"/>
        <v>35891201.560000002</v>
      </c>
      <c r="I452" s="10">
        <f t="shared" si="46"/>
        <v>99.73398676727858</v>
      </c>
    </row>
    <row r="453" spans="2:9" s="18" customFormat="1" ht="47.25" x14ac:dyDescent="0.25">
      <c r="B453" s="3" t="s">
        <v>426</v>
      </c>
      <c r="C453" s="3" t="s">
        <v>8</v>
      </c>
      <c r="D453" s="3" t="s">
        <v>430</v>
      </c>
      <c r="E453" s="3" t="s">
        <v>47</v>
      </c>
      <c r="F453" s="2" t="s">
        <v>410</v>
      </c>
      <c r="G453" s="10">
        <v>35986931.560000002</v>
      </c>
      <c r="H453" s="10">
        <v>35891201.560000002</v>
      </c>
      <c r="I453" s="10">
        <f t="shared" si="46"/>
        <v>99.73398676727858</v>
      </c>
    </row>
    <row r="454" spans="2:9" s="21" customFormat="1" ht="52.5" customHeight="1" x14ac:dyDescent="0.25">
      <c r="B454" s="3" t="s">
        <v>426</v>
      </c>
      <c r="C454" s="3" t="s">
        <v>8</v>
      </c>
      <c r="D454" s="3" t="s">
        <v>432</v>
      </c>
      <c r="E454" s="3" t="s">
        <v>11</v>
      </c>
      <c r="F454" s="2" t="s">
        <v>420</v>
      </c>
      <c r="G454" s="10">
        <f>G455</f>
        <v>51483900</v>
      </c>
      <c r="H454" s="10">
        <f>H455</f>
        <v>51483900</v>
      </c>
      <c r="I454" s="10">
        <f t="shared" si="46"/>
        <v>100</v>
      </c>
    </row>
    <row r="455" spans="2:9" s="18" customFormat="1" ht="39" customHeight="1" x14ac:dyDescent="0.25">
      <c r="B455" s="3" t="s">
        <v>426</v>
      </c>
      <c r="C455" s="3" t="s">
        <v>8</v>
      </c>
      <c r="D455" s="3" t="s">
        <v>433</v>
      </c>
      <c r="E455" s="3" t="s">
        <v>11</v>
      </c>
      <c r="F455" s="2" t="s">
        <v>419</v>
      </c>
      <c r="G455" s="10">
        <f>G456</f>
        <v>51483900</v>
      </c>
      <c r="H455" s="10">
        <f>H456</f>
        <v>51483900</v>
      </c>
      <c r="I455" s="10">
        <f t="shared" si="46"/>
        <v>100</v>
      </c>
    </row>
    <row r="456" spans="2:9" s="18" customFormat="1" ht="47.25" x14ac:dyDescent="0.25">
      <c r="B456" s="3" t="s">
        <v>426</v>
      </c>
      <c r="C456" s="3" t="s">
        <v>8</v>
      </c>
      <c r="D456" s="3" t="s">
        <v>433</v>
      </c>
      <c r="E456" s="3" t="s">
        <v>47</v>
      </c>
      <c r="F456" s="2" t="s">
        <v>410</v>
      </c>
      <c r="G456" s="10">
        <v>51483900</v>
      </c>
      <c r="H456" s="10">
        <v>51483900</v>
      </c>
      <c r="I456" s="10">
        <f t="shared" si="46"/>
        <v>100</v>
      </c>
    </row>
    <row r="457" spans="2:9" s="18" customFormat="1" ht="83.25" customHeight="1" x14ac:dyDescent="0.25">
      <c r="B457" s="3" t="s">
        <v>426</v>
      </c>
      <c r="C457" s="7" t="s">
        <v>8</v>
      </c>
      <c r="D457" s="3" t="s">
        <v>434</v>
      </c>
      <c r="E457" s="7" t="s">
        <v>11</v>
      </c>
      <c r="F457" s="2" t="s">
        <v>418</v>
      </c>
      <c r="G457" s="10">
        <f>G458</f>
        <v>137300</v>
      </c>
      <c r="H457" s="10">
        <f>H458</f>
        <v>106700</v>
      </c>
      <c r="I457" s="10">
        <f t="shared" si="46"/>
        <v>77.713037144938085</v>
      </c>
    </row>
    <row r="458" spans="2:9" s="18" customFormat="1" ht="157.5" x14ac:dyDescent="0.25">
      <c r="B458" s="3" t="s">
        <v>426</v>
      </c>
      <c r="C458" s="7" t="s">
        <v>8</v>
      </c>
      <c r="D458" s="3" t="s">
        <v>435</v>
      </c>
      <c r="E458" s="3" t="s">
        <v>11</v>
      </c>
      <c r="F458" s="2" t="s">
        <v>417</v>
      </c>
      <c r="G458" s="10">
        <f>G459</f>
        <v>137300</v>
      </c>
      <c r="H458" s="10">
        <f>H459</f>
        <v>106700</v>
      </c>
      <c r="I458" s="10">
        <f t="shared" si="46"/>
        <v>77.713037144938085</v>
      </c>
    </row>
    <row r="459" spans="2:9" s="21" customFormat="1" ht="47.25" x14ac:dyDescent="0.25">
      <c r="B459" s="3" t="s">
        <v>426</v>
      </c>
      <c r="C459" s="7" t="s">
        <v>8</v>
      </c>
      <c r="D459" s="3" t="s">
        <v>435</v>
      </c>
      <c r="E459" s="3" t="s">
        <v>47</v>
      </c>
      <c r="F459" s="2" t="s">
        <v>410</v>
      </c>
      <c r="G459" s="10">
        <v>137300</v>
      </c>
      <c r="H459" s="10">
        <v>106700</v>
      </c>
      <c r="I459" s="10">
        <f t="shared" si="46"/>
        <v>77.713037144938085</v>
      </c>
    </row>
    <row r="460" spans="2:9" s="21" customFormat="1" ht="47.25" x14ac:dyDescent="0.25">
      <c r="B460" s="7" t="s">
        <v>426</v>
      </c>
      <c r="C460" s="7" t="s">
        <v>8</v>
      </c>
      <c r="D460" s="3" t="s">
        <v>53</v>
      </c>
      <c r="E460" s="7" t="s">
        <v>11</v>
      </c>
      <c r="F460" s="2" t="s">
        <v>416</v>
      </c>
      <c r="G460" s="10">
        <f>G461+G464+G468</f>
        <v>10023088.459999999</v>
      </c>
      <c r="H460" s="10">
        <f>H461+H464+H468</f>
        <v>9962004.4399999995</v>
      </c>
      <c r="I460" s="10">
        <f t="shared" si="46"/>
        <v>99.390566887204741</v>
      </c>
    </row>
    <row r="461" spans="2:9" s="18" customFormat="1" ht="126" x14ac:dyDescent="0.25">
      <c r="B461" s="7" t="s">
        <v>426</v>
      </c>
      <c r="C461" s="7" t="s">
        <v>8</v>
      </c>
      <c r="D461" s="3" t="s">
        <v>436</v>
      </c>
      <c r="E461" s="7" t="s">
        <v>11</v>
      </c>
      <c r="F461" s="2" t="s">
        <v>415</v>
      </c>
      <c r="G461" s="10">
        <f>G462</f>
        <v>3816722.36</v>
      </c>
      <c r="H461" s="10">
        <f>H462</f>
        <v>3755638.36</v>
      </c>
      <c r="I461" s="10">
        <f t="shared" si="46"/>
        <v>98.39956920523818</v>
      </c>
    </row>
    <row r="462" spans="2:9" s="18" customFormat="1" ht="47.25" x14ac:dyDescent="0.25">
      <c r="B462" s="7" t="s">
        <v>426</v>
      </c>
      <c r="C462" s="7" t="s">
        <v>8</v>
      </c>
      <c r="D462" s="3" t="s">
        <v>437</v>
      </c>
      <c r="E462" s="7" t="s">
        <v>11</v>
      </c>
      <c r="F462" s="2" t="s">
        <v>411</v>
      </c>
      <c r="G462" s="10">
        <f>G463</f>
        <v>3816722.36</v>
      </c>
      <c r="H462" s="10">
        <f>H463</f>
        <v>3755638.36</v>
      </c>
      <c r="I462" s="10">
        <f t="shared" si="46"/>
        <v>98.39956920523818</v>
      </c>
    </row>
    <row r="463" spans="2:9" s="18" customFormat="1" ht="47.25" x14ac:dyDescent="0.25">
      <c r="B463" s="7" t="s">
        <v>426</v>
      </c>
      <c r="C463" s="7" t="s">
        <v>8</v>
      </c>
      <c r="D463" s="3" t="s">
        <v>437</v>
      </c>
      <c r="E463" s="7" t="s">
        <v>47</v>
      </c>
      <c r="F463" s="2" t="s">
        <v>410</v>
      </c>
      <c r="G463" s="8">
        <v>3816722.36</v>
      </c>
      <c r="H463" s="8">
        <v>3755638.36</v>
      </c>
      <c r="I463" s="10">
        <f t="shared" si="46"/>
        <v>98.39956920523818</v>
      </c>
    </row>
    <row r="464" spans="2:9" s="21" customFormat="1" ht="31.5" x14ac:dyDescent="0.25">
      <c r="B464" s="7" t="s">
        <v>426</v>
      </c>
      <c r="C464" s="7" t="s">
        <v>8</v>
      </c>
      <c r="D464" s="3" t="s">
        <v>438</v>
      </c>
      <c r="E464" s="7" t="s">
        <v>11</v>
      </c>
      <c r="F464" s="2" t="s">
        <v>414</v>
      </c>
      <c r="G464" s="10">
        <f>G465+G466</f>
        <v>6056366.0999999996</v>
      </c>
      <c r="H464" s="10">
        <f>H465+H466</f>
        <v>6056366.0800000001</v>
      </c>
      <c r="I464" s="10">
        <f t="shared" si="46"/>
        <v>99.999999669768982</v>
      </c>
    </row>
    <row r="465" spans="2:9" s="21" customFormat="1" ht="66.75" customHeight="1" x14ac:dyDescent="0.25">
      <c r="B465" s="7" t="s">
        <v>426</v>
      </c>
      <c r="C465" s="7" t="s">
        <v>8</v>
      </c>
      <c r="D465" s="3" t="s">
        <v>439</v>
      </c>
      <c r="E465" s="7" t="s">
        <v>47</v>
      </c>
      <c r="F465" s="2" t="s">
        <v>410</v>
      </c>
      <c r="G465" s="8">
        <v>105272</v>
      </c>
      <c r="H465" s="8">
        <v>105272</v>
      </c>
      <c r="I465" s="10">
        <f t="shared" si="46"/>
        <v>100</v>
      </c>
    </row>
    <row r="466" spans="2:9" s="18" customFormat="1" ht="63" x14ac:dyDescent="0.25">
      <c r="B466" s="7" t="s">
        <v>426</v>
      </c>
      <c r="C466" s="7" t="s">
        <v>8</v>
      </c>
      <c r="D466" s="3" t="s">
        <v>440</v>
      </c>
      <c r="E466" s="7" t="s">
        <v>11</v>
      </c>
      <c r="F466" s="2" t="s">
        <v>413</v>
      </c>
      <c r="G466" s="10">
        <f>G467</f>
        <v>5951094.0999999996</v>
      </c>
      <c r="H466" s="10">
        <f>H467</f>
        <v>5951094.0800000001</v>
      </c>
      <c r="I466" s="10">
        <f t="shared" si="46"/>
        <v>99.999999663927355</v>
      </c>
    </row>
    <row r="467" spans="2:9" s="18" customFormat="1" ht="47.25" x14ac:dyDescent="0.25">
      <c r="B467" s="7" t="s">
        <v>426</v>
      </c>
      <c r="C467" s="7" t="s">
        <v>8</v>
      </c>
      <c r="D467" s="3" t="s">
        <v>440</v>
      </c>
      <c r="E467" s="7" t="s">
        <v>47</v>
      </c>
      <c r="F467" s="2" t="s">
        <v>410</v>
      </c>
      <c r="G467" s="8">
        <v>5951094.0999999996</v>
      </c>
      <c r="H467" s="8">
        <v>5951094.0800000001</v>
      </c>
      <c r="I467" s="10">
        <f t="shared" si="46"/>
        <v>99.999999663927355</v>
      </c>
    </row>
    <row r="468" spans="2:9" s="21" customFormat="1" ht="21.75" customHeight="1" x14ac:dyDescent="0.25">
      <c r="B468" s="7" t="s">
        <v>426</v>
      </c>
      <c r="C468" s="7" t="s">
        <v>8</v>
      </c>
      <c r="D468" s="3" t="s">
        <v>441</v>
      </c>
      <c r="E468" s="7" t="s">
        <v>11</v>
      </c>
      <c r="F468" s="2" t="s">
        <v>412</v>
      </c>
      <c r="G468" s="10">
        <f>G469</f>
        <v>150000</v>
      </c>
      <c r="H468" s="10">
        <f>H469</f>
        <v>150000</v>
      </c>
      <c r="I468" s="10">
        <f t="shared" si="46"/>
        <v>100</v>
      </c>
    </row>
    <row r="469" spans="2:9" s="21" customFormat="1" ht="36.75" customHeight="1" x14ac:dyDescent="0.25">
      <c r="B469" s="7" t="s">
        <v>426</v>
      </c>
      <c r="C469" s="7" t="s">
        <v>8</v>
      </c>
      <c r="D469" s="3" t="s">
        <v>442</v>
      </c>
      <c r="E469" s="7" t="s">
        <v>11</v>
      </c>
      <c r="F469" s="2" t="s">
        <v>411</v>
      </c>
      <c r="G469" s="10">
        <f>G470</f>
        <v>150000</v>
      </c>
      <c r="H469" s="10">
        <f>H470</f>
        <v>150000</v>
      </c>
      <c r="I469" s="10">
        <f t="shared" si="46"/>
        <v>100</v>
      </c>
    </row>
    <row r="470" spans="2:9" s="18" customFormat="1" ht="47.25" x14ac:dyDescent="0.25">
      <c r="B470" s="7" t="s">
        <v>426</v>
      </c>
      <c r="C470" s="7" t="s">
        <v>8</v>
      </c>
      <c r="D470" s="3" t="s">
        <v>442</v>
      </c>
      <c r="E470" s="7" t="s">
        <v>47</v>
      </c>
      <c r="F470" s="2" t="s">
        <v>410</v>
      </c>
      <c r="G470" s="8">
        <v>150000</v>
      </c>
      <c r="H470" s="8">
        <v>150000</v>
      </c>
      <c r="I470" s="11">
        <f t="shared" si="46"/>
        <v>100</v>
      </c>
    </row>
    <row r="471" spans="2:9" s="18" customFormat="1" ht="63" x14ac:dyDescent="0.25">
      <c r="B471" s="23" t="s">
        <v>426</v>
      </c>
      <c r="C471" s="23" t="s">
        <v>8</v>
      </c>
      <c r="D471" s="54" t="s">
        <v>18</v>
      </c>
      <c r="E471" s="23" t="s">
        <v>11</v>
      </c>
      <c r="F471" s="1" t="s">
        <v>358</v>
      </c>
      <c r="G471" s="11">
        <f>G472</f>
        <v>30436</v>
      </c>
      <c r="H471" s="11">
        <f>H472</f>
        <v>30436</v>
      </c>
      <c r="I471" s="11">
        <f t="shared" si="46"/>
        <v>100</v>
      </c>
    </row>
    <row r="472" spans="2:9" s="18" customFormat="1" ht="63" x14ac:dyDescent="0.25">
      <c r="B472" s="7" t="s">
        <v>426</v>
      </c>
      <c r="C472" s="7" t="s">
        <v>8</v>
      </c>
      <c r="D472" s="3" t="s">
        <v>27</v>
      </c>
      <c r="E472" s="7" t="s">
        <v>11</v>
      </c>
      <c r="F472" s="2" t="s">
        <v>359</v>
      </c>
      <c r="G472" s="10">
        <f t="shared" ref="G472:H474" si="48">G473</f>
        <v>30436</v>
      </c>
      <c r="H472" s="10">
        <f t="shared" si="48"/>
        <v>30436</v>
      </c>
      <c r="I472" s="10">
        <f t="shared" si="46"/>
        <v>100</v>
      </c>
    </row>
    <row r="473" spans="2:9" s="18" customFormat="1" ht="47.25" x14ac:dyDescent="0.25">
      <c r="B473" s="7" t="s">
        <v>426</v>
      </c>
      <c r="C473" s="7" t="s">
        <v>8</v>
      </c>
      <c r="D473" s="3" t="s">
        <v>29</v>
      </c>
      <c r="E473" s="7" t="s">
        <v>11</v>
      </c>
      <c r="F473" s="2" t="s">
        <v>360</v>
      </c>
      <c r="G473" s="10">
        <f t="shared" si="48"/>
        <v>30436</v>
      </c>
      <c r="H473" s="10">
        <f t="shared" si="48"/>
        <v>30436</v>
      </c>
      <c r="I473" s="10">
        <f t="shared" si="46"/>
        <v>100</v>
      </c>
    </row>
    <row r="474" spans="2:9" s="18" customFormat="1" ht="31.5" x14ac:dyDescent="0.25">
      <c r="B474" s="7" t="s">
        <v>426</v>
      </c>
      <c r="C474" s="7" t="s">
        <v>8</v>
      </c>
      <c r="D474" s="3" t="s">
        <v>31</v>
      </c>
      <c r="E474" s="7" t="s">
        <v>11</v>
      </c>
      <c r="F474" s="2" t="s">
        <v>30</v>
      </c>
      <c r="G474" s="8">
        <f t="shared" si="48"/>
        <v>30436</v>
      </c>
      <c r="H474" s="8">
        <f t="shared" si="48"/>
        <v>30436</v>
      </c>
      <c r="I474" s="10">
        <f t="shared" si="46"/>
        <v>100</v>
      </c>
    </row>
    <row r="475" spans="2:9" s="18" customFormat="1" ht="47.25" x14ac:dyDescent="0.25">
      <c r="B475" s="7" t="s">
        <v>426</v>
      </c>
      <c r="C475" s="7" t="s">
        <v>8</v>
      </c>
      <c r="D475" s="3" t="s">
        <v>31</v>
      </c>
      <c r="E475" s="7" t="s">
        <v>47</v>
      </c>
      <c r="F475" s="2" t="s">
        <v>410</v>
      </c>
      <c r="G475" s="8">
        <v>30436</v>
      </c>
      <c r="H475" s="8">
        <v>30436</v>
      </c>
      <c r="I475" s="10">
        <f t="shared" si="46"/>
        <v>100</v>
      </c>
    </row>
    <row r="476" spans="2:9" s="18" customFormat="1" ht="27" customHeight="1" x14ac:dyDescent="0.25">
      <c r="B476" s="54" t="s">
        <v>426</v>
      </c>
      <c r="C476" s="54" t="s">
        <v>33</v>
      </c>
      <c r="D476" s="54" t="s">
        <v>10</v>
      </c>
      <c r="E476" s="54" t="s">
        <v>11</v>
      </c>
      <c r="F476" s="1" t="s">
        <v>446</v>
      </c>
      <c r="G476" s="11">
        <f>G477+G482+G545</f>
        <v>276728185.31999999</v>
      </c>
      <c r="H476" s="11">
        <f>H477+H482+H545</f>
        <v>276483421.94</v>
      </c>
      <c r="I476" s="11">
        <f t="shared" si="46"/>
        <v>99.911550975656155</v>
      </c>
    </row>
    <row r="477" spans="2:9" s="18" customFormat="1" ht="63" x14ac:dyDescent="0.25">
      <c r="B477" s="54" t="s">
        <v>426</v>
      </c>
      <c r="C477" s="54" t="s">
        <v>33</v>
      </c>
      <c r="D477" s="54" t="s">
        <v>149</v>
      </c>
      <c r="E477" s="54" t="s">
        <v>11</v>
      </c>
      <c r="F477" s="1" t="s">
        <v>185</v>
      </c>
      <c r="G477" s="11">
        <f t="shared" ref="G477:H480" si="49">G478</f>
        <v>20000</v>
      </c>
      <c r="H477" s="11">
        <f t="shared" si="49"/>
        <v>20000</v>
      </c>
      <c r="I477" s="11">
        <f t="shared" si="46"/>
        <v>100</v>
      </c>
    </row>
    <row r="478" spans="2:9" s="21" customFormat="1" ht="47.25" x14ac:dyDescent="0.25">
      <c r="B478" s="3" t="s">
        <v>426</v>
      </c>
      <c r="C478" s="3" t="s">
        <v>33</v>
      </c>
      <c r="D478" s="3" t="s">
        <v>174</v>
      </c>
      <c r="E478" s="3" t="s">
        <v>11</v>
      </c>
      <c r="F478" s="2" t="s">
        <v>445</v>
      </c>
      <c r="G478" s="10">
        <f t="shared" si="49"/>
        <v>20000</v>
      </c>
      <c r="H478" s="10">
        <f t="shared" si="49"/>
        <v>20000</v>
      </c>
      <c r="I478" s="10">
        <f t="shared" si="46"/>
        <v>100</v>
      </c>
    </row>
    <row r="479" spans="2:9" s="21" customFormat="1" ht="49.5" customHeight="1" x14ac:dyDescent="0.25">
      <c r="B479" s="3" t="s">
        <v>426</v>
      </c>
      <c r="C479" s="3" t="s">
        <v>33</v>
      </c>
      <c r="D479" s="3" t="s">
        <v>447</v>
      </c>
      <c r="E479" s="3" t="s">
        <v>11</v>
      </c>
      <c r="F479" s="2" t="s">
        <v>444</v>
      </c>
      <c r="G479" s="10">
        <f t="shared" si="49"/>
        <v>20000</v>
      </c>
      <c r="H479" s="10">
        <f t="shared" si="49"/>
        <v>20000</v>
      </c>
      <c r="I479" s="10">
        <f t="shared" si="46"/>
        <v>100</v>
      </c>
    </row>
    <row r="480" spans="2:9" s="21" customFormat="1" ht="78.75" x14ac:dyDescent="0.25">
      <c r="B480" s="3" t="s">
        <v>426</v>
      </c>
      <c r="C480" s="3" t="s">
        <v>33</v>
      </c>
      <c r="D480" s="3" t="s">
        <v>448</v>
      </c>
      <c r="E480" s="3" t="s">
        <v>11</v>
      </c>
      <c r="F480" s="2" t="s">
        <v>443</v>
      </c>
      <c r="G480" s="10">
        <f t="shared" si="49"/>
        <v>20000</v>
      </c>
      <c r="H480" s="10">
        <f t="shared" si="49"/>
        <v>20000</v>
      </c>
      <c r="I480" s="10">
        <f t="shared" si="46"/>
        <v>100</v>
      </c>
    </row>
    <row r="481" spans="2:9" s="18" customFormat="1" ht="47.25" x14ac:dyDescent="0.25">
      <c r="B481" s="3" t="s">
        <v>426</v>
      </c>
      <c r="C481" s="3" t="s">
        <v>33</v>
      </c>
      <c r="D481" s="3" t="s">
        <v>448</v>
      </c>
      <c r="E481" s="3" t="s">
        <v>47</v>
      </c>
      <c r="F481" s="2" t="s">
        <v>410</v>
      </c>
      <c r="G481" s="10">
        <v>20000</v>
      </c>
      <c r="H481" s="10">
        <v>20000</v>
      </c>
      <c r="I481" s="11">
        <f t="shared" si="46"/>
        <v>100</v>
      </c>
    </row>
    <row r="482" spans="2:9" s="20" customFormat="1" ht="63" x14ac:dyDescent="0.25">
      <c r="B482" s="54" t="s">
        <v>426</v>
      </c>
      <c r="C482" s="54" t="s">
        <v>33</v>
      </c>
      <c r="D482" s="54" t="s">
        <v>52</v>
      </c>
      <c r="E482" s="54" t="s">
        <v>11</v>
      </c>
      <c r="F482" s="1" t="s">
        <v>193</v>
      </c>
      <c r="G482" s="11">
        <f>G483+G517+G521</f>
        <v>274993953.80000001</v>
      </c>
      <c r="H482" s="11">
        <f>H483+H517+H521</f>
        <v>274749190.42000002</v>
      </c>
      <c r="I482" s="10">
        <f t="shared" si="46"/>
        <v>99.910993177625272</v>
      </c>
    </row>
    <row r="483" spans="2:9" s="21" customFormat="1" ht="31.5" x14ac:dyDescent="0.25">
      <c r="B483" s="3" t="s">
        <v>426</v>
      </c>
      <c r="C483" s="3" t="s">
        <v>33</v>
      </c>
      <c r="D483" s="3" t="s">
        <v>427</v>
      </c>
      <c r="E483" s="3" t="s">
        <v>11</v>
      </c>
      <c r="F483" s="2" t="s">
        <v>423</v>
      </c>
      <c r="G483" s="8">
        <f>G484+G494+G499+G502+G506+G511+G514</f>
        <v>255084292.94000003</v>
      </c>
      <c r="H483" s="8">
        <f>H484+H494+H499+H502+H506+H511+H514</f>
        <v>254879279.34999999</v>
      </c>
      <c r="I483" s="10">
        <f t="shared" si="46"/>
        <v>99.919629081180531</v>
      </c>
    </row>
    <row r="484" spans="2:9" s="18" customFormat="1" ht="50.25" customHeight="1" x14ac:dyDescent="0.25">
      <c r="B484" s="3" t="s">
        <v>426</v>
      </c>
      <c r="C484" s="3" t="s">
        <v>33</v>
      </c>
      <c r="D484" s="3" t="s">
        <v>428</v>
      </c>
      <c r="E484" s="3" t="s">
        <v>11</v>
      </c>
      <c r="F484" s="2" t="s">
        <v>422</v>
      </c>
      <c r="G484" s="8">
        <f>G485+G490+G492</f>
        <v>69145196.420000002</v>
      </c>
      <c r="H484" s="8">
        <f>H485+H490+H492</f>
        <v>69059662.989999995</v>
      </c>
      <c r="I484" s="10">
        <f t="shared" si="46"/>
        <v>99.876298811156076</v>
      </c>
    </row>
    <row r="485" spans="2:9" s="18" customFormat="1" ht="32.25" customHeight="1" x14ac:dyDescent="0.25">
      <c r="B485" s="3" t="s">
        <v>426</v>
      </c>
      <c r="C485" s="3" t="s">
        <v>33</v>
      </c>
      <c r="D485" s="3" t="s">
        <v>429</v>
      </c>
      <c r="E485" s="3" t="s">
        <v>11</v>
      </c>
      <c r="F485" s="2" t="s">
        <v>421</v>
      </c>
      <c r="G485" s="8">
        <f>G486+G488</f>
        <v>68917459.420000002</v>
      </c>
      <c r="H485" s="8">
        <f>H486+H488</f>
        <v>68831925.989999995</v>
      </c>
      <c r="I485" s="10">
        <f t="shared" si="46"/>
        <v>99.875890041914133</v>
      </c>
    </row>
    <row r="486" spans="2:9" s="18" customFormat="1" ht="52.5" customHeight="1" x14ac:dyDescent="0.25">
      <c r="B486" s="3" t="s">
        <v>426</v>
      </c>
      <c r="C486" s="3" t="s">
        <v>33</v>
      </c>
      <c r="D486" s="3" t="s">
        <v>460</v>
      </c>
      <c r="E486" s="3" t="s">
        <v>11</v>
      </c>
      <c r="F486" s="2" t="s">
        <v>459</v>
      </c>
      <c r="G486" s="8">
        <f>G487</f>
        <v>66616443.539999999</v>
      </c>
      <c r="H486" s="8">
        <f>H487</f>
        <v>66530910.109999999</v>
      </c>
      <c r="I486" s="10">
        <f t="shared" si="46"/>
        <v>99.871603127614222</v>
      </c>
    </row>
    <row r="487" spans="2:9" s="18" customFormat="1" ht="45" customHeight="1" x14ac:dyDescent="0.25">
      <c r="B487" s="3" t="s">
        <v>426</v>
      </c>
      <c r="C487" s="3" t="s">
        <v>33</v>
      </c>
      <c r="D487" s="3" t="s">
        <v>460</v>
      </c>
      <c r="E487" s="3" t="s">
        <v>47</v>
      </c>
      <c r="F487" s="2" t="s">
        <v>410</v>
      </c>
      <c r="G487" s="10">
        <v>66616443.539999999</v>
      </c>
      <c r="H487" s="10">
        <v>66530910.109999999</v>
      </c>
      <c r="I487" s="10">
        <f t="shared" si="46"/>
        <v>99.871603127614222</v>
      </c>
    </row>
    <row r="488" spans="2:9" s="18" customFormat="1" ht="50.25" customHeight="1" x14ac:dyDescent="0.25">
      <c r="B488" s="3" t="s">
        <v>426</v>
      </c>
      <c r="C488" s="3" t="s">
        <v>33</v>
      </c>
      <c r="D488" s="3" t="s">
        <v>461</v>
      </c>
      <c r="E488" s="3" t="s">
        <v>11</v>
      </c>
      <c r="F488" s="2" t="s">
        <v>458</v>
      </c>
      <c r="G488" s="8">
        <f>G489</f>
        <v>2301015.88</v>
      </c>
      <c r="H488" s="8">
        <f>H489</f>
        <v>2301015.88</v>
      </c>
      <c r="I488" s="10">
        <f t="shared" si="46"/>
        <v>100</v>
      </c>
    </row>
    <row r="489" spans="2:9" s="18" customFormat="1" ht="53.25" customHeight="1" x14ac:dyDescent="0.25">
      <c r="B489" s="3" t="s">
        <v>426</v>
      </c>
      <c r="C489" s="3" t="s">
        <v>33</v>
      </c>
      <c r="D489" s="3" t="s">
        <v>461</v>
      </c>
      <c r="E489" s="3" t="s">
        <v>47</v>
      </c>
      <c r="F489" s="2" t="s">
        <v>410</v>
      </c>
      <c r="G489" s="10">
        <v>2301015.88</v>
      </c>
      <c r="H489" s="10">
        <v>2301015.88</v>
      </c>
      <c r="I489" s="10">
        <f t="shared" si="46"/>
        <v>100</v>
      </c>
    </row>
    <row r="490" spans="2:9" s="18" customFormat="1" ht="34.5" customHeight="1" x14ac:dyDescent="0.25">
      <c r="B490" s="3" t="s">
        <v>426</v>
      </c>
      <c r="C490" s="3" t="s">
        <v>33</v>
      </c>
      <c r="D490" s="3" t="s">
        <v>462</v>
      </c>
      <c r="E490" s="3" t="s">
        <v>11</v>
      </c>
      <c r="F490" s="2" t="s">
        <v>457</v>
      </c>
      <c r="G490" s="8">
        <f>G491</f>
        <v>165000</v>
      </c>
      <c r="H490" s="8">
        <f>H491</f>
        <v>165000</v>
      </c>
      <c r="I490" s="10">
        <f t="shared" si="46"/>
        <v>100</v>
      </c>
    </row>
    <row r="491" spans="2:9" s="18" customFormat="1" ht="51.75" customHeight="1" x14ac:dyDescent="0.25">
      <c r="B491" s="3" t="s">
        <v>426</v>
      </c>
      <c r="C491" s="3" t="s">
        <v>33</v>
      </c>
      <c r="D491" s="3" t="s">
        <v>462</v>
      </c>
      <c r="E491" s="3" t="s">
        <v>47</v>
      </c>
      <c r="F491" s="2" t="s">
        <v>410</v>
      </c>
      <c r="G491" s="10">
        <v>165000</v>
      </c>
      <c r="H491" s="10">
        <v>165000</v>
      </c>
      <c r="I491" s="10">
        <f t="shared" si="46"/>
        <v>100</v>
      </c>
    </row>
    <row r="492" spans="2:9" s="18" customFormat="1" ht="81" customHeight="1" x14ac:dyDescent="0.25">
      <c r="B492" s="3" t="s">
        <v>426</v>
      </c>
      <c r="C492" s="3" t="s">
        <v>33</v>
      </c>
      <c r="D492" s="3" t="s">
        <v>431</v>
      </c>
      <c r="E492" s="3" t="s">
        <v>11</v>
      </c>
      <c r="F492" s="13" t="s">
        <v>367</v>
      </c>
      <c r="G492" s="8">
        <f>G493</f>
        <v>62737</v>
      </c>
      <c r="H492" s="8">
        <f>H493</f>
        <v>62737</v>
      </c>
      <c r="I492" s="10">
        <f t="shared" si="46"/>
        <v>100</v>
      </c>
    </row>
    <row r="493" spans="2:9" s="18" customFormat="1" ht="59.25" customHeight="1" x14ac:dyDescent="0.25">
      <c r="B493" s="3" t="s">
        <v>426</v>
      </c>
      <c r="C493" s="3" t="s">
        <v>33</v>
      </c>
      <c r="D493" s="3" t="s">
        <v>431</v>
      </c>
      <c r="E493" s="3" t="s">
        <v>47</v>
      </c>
      <c r="F493" s="2" t="s">
        <v>410</v>
      </c>
      <c r="G493" s="10">
        <v>62737</v>
      </c>
      <c r="H493" s="10">
        <v>62737</v>
      </c>
      <c r="I493" s="10">
        <f t="shared" si="46"/>
        <v>100</v>
      </c>
    </row>
    <row r="494" spans="2:9" s="18" customFormat="1" ht="57.75" customHeight="1" x14ac:dyDescent="0.25">
      <c r="B494" s="3" t="s">
        <v>426</v>
      </c>
      <c r="C494" s="3" t="s">
        <v>33</v>
      </c>
      <c r="D494" s="3" t="s">
        <v>432</v>
      </c>
      <c r="E494" s="7" t="s">
        <v>11</v>
      </c>
      <c r="F494" s="2" t="s">
        <v>420</v>
      </c>
      <c r="G494" s="8">
        <f>G495+G497</f>
        <v>167065100</v>
      </c>
      <c r="H494" s="8">
        <f>H495+H497</f>
        <v>167065100</v>
      </c>
      <c r="I494" s="10">
        <f t="shared" si="46"/>
        <v>100</v>
      </c>
    </row>
    <row r="495" spans="2:9" s="18" customFormat="1" ht="31.5" customHeight="1" x14ac:dyDescent="0.25">
      <c r="B495" s="3" t="s">
        <v>426</v>
      </c>
      <c r="C495" s="3" t="s">
        <v>33</v>
      </c>
      <c r="D495" s="3" t="s">
        <v>433</v>
      </c>
      <c r="E495" s="3" t="s">
        <v>11</v>
      </c>
      <c r="F495" s="2" t="s">
        <v>456</v>
      </c>
      <c r="G495" s="8">
        <f>G496</f>
        <v>145860700</v>
      </c>
      <c r="H495" s="8">
        <f>H496</f>
        <v>145860700</v>
      </c>
      <c r="I495" s="10">
        <f t="shared" si="46"/>
        <v>100</v>
      </c>
    </row>
    <row r="496" spans="2:9" s="18" customFormat="1" ht="54.75" customHeight="1" x14ac:dyDescent="0.25">
      <c r="B496" s="3" t="s">
        <v>426</v>
      </c>
      <c r="C496" s="3" t="s">
        <v>33</v>
      </c>
      <c r="D496" s="3" t="s">
        <v>433</v>
      </c>
      <c r="E496" s="3" t="s">
        <v>47</v>
      </c>
      <c r="F496" s="2" t="s">
        <v>410</v>
      </c>
      <c r="G496" s="10">
        <v>145860700</v>
      </c>
      <c r="H496" s="10">
        <v>145860700</v>
      </c>
      <c r="I496" s="10">
        <f t="shared" ref="I496:I549" si="50">(H496/G496)*100</f>
        <v>100</v>
      </c>
    </row>
    <row r="497" spans="2:9" s="18" customFormat="1" ht="32.25" customHeight="1" x14ac:dyDescent="0.25">
      <c r="B497" s="7" t="s">
        <v>426</v>
      </c>
      <c r="C497" s="7" t="s">
        <v>33</v>
      </c>
      <c r="D497" s="3" t="s">
        <v>463</v>
      </c>
      <c r="E497" s="3" t="s">
        <v>11</v>
      </c>
      <c r="F497" s="2" t="s">
        <v>455</v>
      </c>
      <c r="G497" s="8">
        <f>G498</f>
        <v>21204400</v>
      </c>
      <c r="H497" s="8">
        <f>H498</f>
        <v>21204400</v>
      </c>
      <c r="I497" s="10">
        <f t="shared" si="50"/>
        <v>100</v>
      </c>
    </row>
    <row r="498" spans="2:9" s="18" customFormat="1" ht="52.5" customHeight="1" x14ac:dyDescent="0.25">
      <c r="B498" s="7" t="s">
        <v>426</v>
      </c>
      <c r="C498" s="7" t="s">
        <v>33</v>
      </c>
      <c r="D498" s="3" t="s">
        <v>463</v>
      </c>
      <c r="E498" s="3" t="s">
        <v>47</v>
      </c>
      <c r="F498" s="2" t="s">
        <v>410</v>
      </c>
      <c r="G498" s="10">
        <v>21204400</v>
      </c>
      <c r="H498" s="10">
        <v>21204400</v>
      </c>
      <c r="I498" s="10">
        <f t="shared" si="50"/>
        <v>100</v>
      </c>
    </row>
    <row r="499" spans="2:9" s="18" customFormat="1" ht="96" customHeight="1" x14ac:dyDescent="0.25">
      <c r="B499" s="3" t="s">
        <v>426</v>
      </c>
      <c r="C499" s="3" t="s">
        <v>33</v>
      </c>
      <c r="D499" s="3" t="s">
        <v>434</v>
      </c>
      <c r="E499" s="7" t="s">
        <v>11</v>
      </c>
      <c r="F499" s="2" t="s">
        <v>454</v>
      </c>
      <c r="G499" s="8">
        <f>G500</f>
        <v>12700</v>
      </c>
      <c r="H499" s="8">
        <f>H500</f>
        <v>12700</v>
      </c>
      <c r="I499" s="10">
        <f t="shared" si="50"/>
        <v>100</v>
      </c>
    </row>
    <row r="500" spans="2:9" s="18" customFormat="1" ht="30" customHeight="1" x14ac:dyDescent="0.25">
      <c r="B500" s="3" t="s">
        <v>426</v>
      </c>
      <c r="C500" s="3" t="s">
        <v>33</v>
      </c>
      <c r="D500" s="3" t="s">
        <v>464</v>
      </c>
      <c r="E500" s="3" t="s">
        <v>11</v>
      </c>
      <c r="F500" s="2" t="s">
        <v>453</v>
      </c>
      <c r="G500" s="8">
        <f>G501</f>
        <v>12700</v>
      </c>
      <c r="H500" s="8">
        <f>H501</f>
        <v>12700</v>
      </c>
      <c r="I500" s="10">
        <f t="shared" si="50"/>
        <v>100</v>
      </c>
    </row>
    <row r="501" spans="2:9" s="18" customFormat="1" ht="50.25" customHeight="1" x14ac:dyDescent="0.25">
      <c r="B501" s="3" t="s">
        <v>426</v>
      </c>
      <c r="C501" s="3" t="s">
        <v>33</v>
      </c>
      <c r="D501" s="3" t="s">
        <v>464</v>
      </c>
      <c r="E501" s="3" t="s">
        <v>47</v>
      </c>
      <c r="F501" s="2" t="s">
        <v>410</v>
      </c>
      <c r="G501" s="10">
        <v>12700</v>
      </c>
      <c r="H501" s="10">
        <v>12700</v>
      </c>
      <c r="I501" s="10">
        <f t="shared" si="50"/>
        <v>100</v>
      </c>
    </row>
    <row r="502" spans="2:9" s="18" customFormat="1" ht="78.75" customHeight="1" x14ac:dyDescent="0.25">
      <c r="B502" s="7" t="s">
        <v>426</v>
      </c>
      <c r="C502" s="7" t="s">
        <v>33</v>
      </c>
      <c r="D502" s="3" t="s">
        <v>465</v>
      </c>
      <c r="E502" s="7" t="s">
        <v>11</v>
      </c>
      <c r="F502" s="2" t="s">
        <v>452</v>
      </c>
      <c r="G502" s="8">
        <f>G503</f>
        <v>725300</v>
      </c>
      <c r="H502" s="8">
        <f>H503</f>
        <v>696685</v>
      </c>
      <c r="I502" s="10">
        <f t="shared" si="50"/>
        <v>96.054735971322216</v>
      </c>
    </row>
    <row r="503" spans="2:9" s="18" customFormat="1" ht="112.5" customHeight="1" x14ac:dyDescent="0.25">
      <c r="B503" s="7" t="s">
        <v>426</v>
      </c>
      <c r="C503" s="7" t="s">
        <v>33</v>
      </c>
      <c r="D503" s="3" t="s">
        <v>466</v>
      </c>
      <c r="E503" s="7" t="s">
        <v>11</v>
      </c>
      <c r="F503" s="2" t="s">
        <v>451</v>
      </c>
      <c r="G503" s="8">
        <f>G505+G504</f>
        <v>725300</v>
      </c>
      <c r="H503" s="8">
        <f>H505+H504</f>
        <v>696685</v>
      </c>
      <c r="I503" s="10">
        <f t="shared" si="50"/>
        <v>96.054735971322216</v>
      </c>
    </row>
    <row r="504" spans="2:9" s="18" customFormat="1" ht="48" customHeight="1" x14ac:dyDescent="0.25">
      <c r="B504" s="7" t="s">
        <v>426</v>
      </c>
      <c r="C504" s="7" t="s">
        <v>33</v>
      </c>
      <c r="D504" s="3" t="s">
        <v>466</v>
      </c>
      <c r="E504" s="7" t="s">
        <v>22</v>
      </c>
      <c r="F504" s="2" t="s">
        <v>21</v>
      </c>
      <c r="G504" s="8">
        <v>28615</v>
      </c>
      <c r="H504" s="8">
        <v>0</v>
      </c>
      <c r="I504" s="10">
        <f t="shared" si="50"/>
        <v>0</v>
      </c>
    </row>
    <row r="505" spans="2:9" s="18" customFormat="1" ht="47.25" customHeight="1" x14ac:dyDescent="0.25">
      <c r="B505" s="7" t="s">
        <v>426</v>
      </c>
      <c r="C505" s="7" t="s">
        <v>33</v>
      </c>
      <c r="D505" s="3" t="s">
        <v>466</v>
      </c>
      <c r="E505" s="7" t="s">
        <v>47</v>
      </c>
      <c r="F505" s="2" t="s">
        <v>410</v>
      </c>
      <c r="G505" s="8">
        <v>696685</v>
      </c>
      <c r="H505" s="8">
        <v>696685</v>
      </c>
      <c r="I505" s="10">
        <f t="shared" si="50"/>
        <v>100</v>
      </c>
    </row>
    <row r="506" spans="2:9" s="18" customFormat="1" ht="84" customHeight="1" x14ac:dyDescent="0.25">
      <c r="B506" s="7" t="s">
        <v>426</v>
      </c>
      <c r="C506" s="7" t="s">
        <v>33</v>
      </c>
      <c r="D506" s="3" t="s">
        <v>467</v>
      </c>
      <c r="E506" s="7" t="s">
        <v>11</v>
      </c>
      <c r="F506" s="2" t="s">
        <v>450</v>
      </c>
      <c r="G506" s="8">
        <f>G507+G509</f>
        <v>8733046.5199999996</v>
      </c>
      <c r="H506" s="8">
        <f>H507+H509</f>
        <v>8719486.2300000004</v>
      </c>
      <c r="I506" s="10">
        <f t="shared" si="50"/>
        <v>99.844724404376592</v>
      </c>
    </row>
    <row r="507" spans="2:9" s="18" customFormat="1" ht="90" customHeight="1" x14ac:dyDescent="0.25">
      <c r="B507" s="7" t="s">
        <v>426</v>
      </c>
      <c r="C507" s="7" t="s">
        <v>33</v>
      </c>
      <c r="D507" s="3" t="s">
        <v>468</v>
      </c>
      <c r="E507" s="7" t="s">
        <v>11</v>
      </c>
      <c r="F507" s="2" t="s">
        <v>450</v>
      </c>
      <c r="G507" s="8">
        <f>G508</f>
        <v>6384780.9199999999</v>
      </c>
      <c r="H507" s="8">
        <f>H508</f>
        <v>6384780.8899999997</v>
      </c>
      <c r="I507" s="10">
        <f t="shared" si="50"/>
        <v>99.999999530132655</v>
      </c>
    </row>
    <row r="508" spans="2:9" s="18" customFormat="1" ht="56.25" customHeight="1" x14ac:dyDescent="0.25">
      <c r="B508" s="7" t="s">
        <v>426</v>
      </c>
      <c r="C508" s="7" t="s">
        <v>33</v>
      </c>
      <c r="D508" s="3" t="s">
        <v>468</v>
      </c>
      <c r="E508" s="7" t="s">
        <v>47</v>
      </c>
      <c r="F508" s="2" t="s">
        <v>410</v>
      </c>
      <c r="G508" s="8">
        <v>6384780.9199999999</v>
      </c>
      <c r="H508" s="8">
        <v>6384780.8899999997</v>
      </c>
      <c r="I508" s="10">
        <f t="shared" si="50"/>
        <v>99.999999530132655</v>
      </c>
    </row>
    <row r="509" spans="2:9" s="18" customFormat="1" ht="100.5" customHeight="1" x14ac:dyDescent="0.25">
      <c r="B509" s="7" t="s">
        <v>426</v>
      </c>
      <c r="C509" s="7" t="s">
        <v>33</v>
      </c>
      <c r="D509" s="3" t="s">
        <v>469</v>
      </c>
      <c r="E509" s="7" t="s">
        <v>11</v>
      </c>
      <c r="F509" s="2" t="s">
        <v>449</v>
      </c>
      <c r="G509" s="8">
        <f>G510</f>
        <v>2348265.6</v>
      </c>
      <c r="H509" s="8">
        <f>H510</f>
        <v>2334705.34</v>
      </c>
      <c r="I509" s="10">
        <f t="shared" si="50"/>
        <v>99.422541470607058</v>
      </c>
    </row>
    <row r="510" spans="2:9" s="18" customFormat="1" ht="50.25" customHeight="1" x14ac:dyDescent="0.25">
      <c r="B510" s="7" t="s">
        <v>426</v>
      </c>
      <c r="C510" s="7" t="s">
        <v>33</v>
      </c>
      <c r="D510" s="3" t="s">
        <v>469</v>
      </c>
      <c r="E510" s="7" t="s">
        <v>47</v>
      </c>
      <c r="F510" s="2" t="s">
        <v>410</v>
      </c>
      <c r="G510" s="8">
        <v>2348265.6</v>
      </c>
      <c r="H510" s="8">
        <v>2334705.34</v>
      </c>
      <c r="I510" s="10">
        <f t="shared" si="50"/>
        <v>99.422541470607058</v>
      </c>
    </row>
    <row r="511" spans="2:9" s="18" customFormat="1" ht="80.25" customHeight="1" x14ac:dyDescent="0.25">
      <c r="B511" s="7" t="s">
        <v>426</v>
      </c>
      <c r="C511" s="7" t="s">
        <v>33</v>
      </c>
      <c r="D511" s="3" t="s">
        <v>480</v>
      </c>
      <c r="E511" s="7" t="s">
        <v>11</v>
      </c>
      <c r="F511" s="2" t="s">
        <v>479</v>
      </c>
      <c r="G511" s="8">
        <f>G512</f>
        <v>9140400</v>
      </c>
      <c r="H511" s="8">
        <f>H512</f>
        <v>9063095.1300000008</v>
      </c>
      <c r="I511" s="10">
        <f t="shared" si="50"/>
        <v>99.154250689247746</v>
      </c>
    </row>
    <row r="512" spans="2:9" s="21" customFormat="1" ht="155.25" customHeight="1" x14ac:dyDescent="0.25">
      <c r="B512" s="7" t="s">
        <v>426</v>
      </c>
      <c r="C512" s="7" t="s">
        <v>33</v>
      </c>
      <c r="D512" s="3" t="s">
        <v>481</v>
      </c>
      <c r="E512" s="7" t="s">
        <v>11</v>
      </c>
      <c r="F512" s="2" t="s">
        <v>478</v>
      </c>
      <c r="G512" s="8">
        <f>G513</f>
        <v>9140400</v>
      </c>
      <c r="H512" s="8">
        <f>H513</f>
        <v>9063095.1300000008</v>
      </c>
      <c r="I512" s="10">
        <f t="shared" si="50"/>
        <v>99.154250689247746</v>
      </c>
    </row>
    <row r="513" spans="2:9" s="18" customFormat="1" ht="50.25" customHeight="1" x14ac:dyDescent="0.25">
      <c r="B513" s="7" t="s">
        <v>426</v>
      </c>
      <c r="C513" s="7" t="s">
        <v>33</v>
      </c>
      <c r="D513" s="3" t="s">
        <v>481</v>
      </c>
      <c r="E513" s="7" t="s">
        <v>47</v>
      </c>
      <c r="F513" s="2" t="s">
        <v>410</v>
      </c>
      <c r="G513" s="8">
        <v>9140400</v>
      </c>
      <c r="H513" s="8">
        <v>9063095.1300000008</v>
      </c>
      <c r="I513" s="10">
        <f t="shared" si="50"/>
        <v>99.154250689247746</v>
      </c>
    </row>
    <row r="514" spans="2:9" s="18" customFormat="1" ht="166.5" customHeight="1" x14ac:dyDescent="0.25">
      <c r="B514" s="7" t="s">
        <v>426</v>
      </c>
      <c r="C514" s="7" t="s">
        <v>33</v>
      </c>
      <c r="D514" s="3" t="s">
        <v>482</v>
      </c>
      <c r="E514" s="7" t="s">
        <v>11</v>
      </c>
      <c r="F514" s="2" t="s">
        <v>383</v>
      </c>
      <c r="G514" s="8">
        <f>G515</f>
        <v>262550</v>
      </c>
      <c r="H514" s="8">
        <f>H515</f>
        <v>262550</v>
      </c>
      <c r="I514" s="10">
        <f t="shared" si="50"/>
        <v>100</v>
      </c>
    </row>
    <row r="515" spans="2:9" s="21" customFormat="1" ht="157.5" x14ac:dyDescent="0.25">
      <c r="B515" s="7" t="s">
        <v>426</v>
      </c>
      <c r="C515" s="7" t="s">
        <v>33</v>
      </c>
      <c r="D515" s="3" t="s">
        <v>483</v>
      </c>
      <c r="E515" s="7" t="s">
        <v>11</v>
      </c>
      <c r="F515" s="2" t="s">
        <v>383</v>
      </c>
      <c r="G515" s="10">
        <f>G516</f>
        <v>262550</v>
      </c>
      <c r="H515" s="10">
        <f>H516</f>
        <v>262550</v>
      </c>
      <c r="I515" s="10">
        <f t="shared" si="50"/>
        <v>100</v>
      </c>
    </row>
    <row r="516" spans="2:9" s="18" customFormat="1" ht="47.25" x14ac:dyDescent="0.25">
      <c r="B516" s="7" t="s">
        <v>426</v>
      </c>
      <c r="C516" s="7" t="s">
        <v>33</v>
      </c>
      <c r="D516" s="3" t="s">
        <v>483</v>
      </c>
      <c r="E516" s="7" t="s">
        <v>47</v>
      </c>
      <c r="F516" s="2" t="s">
        <v>410</v>
      </c>
      <c r="G516" s="10">
        <v>262550</v>
      </c>
      <c r="H516" s="10">
        <v>262550</v>
      </c>
      <c r="I516" s="10">
        <f t="shared" si="50"/>
        <v>100</v>
      </c>
    </row>
    <row r="517" spans="2:9" s="18" customFormat="1" ht="63" x14ac:dyDescent="0.25">
      <c r="B517" s="7" t="s">
        <v>426</v>
      </c>
      <c r="C517" s="7" t="s">
        <v>33</v>
      </c>
      <c r="D517" s="3" t="s">
        <v>484</v>
      </c>
      <c r="E517" s="7" t="s">
        <v>11</v>
      </c>
      <c r="F517" s="2" t="s">
        <v>477</v>
      </c>
      <c r="G517" s="8">
        <f t="shared" ref="G517:H519" si="51">G518</f>
        <v>358100</v>
      </c>
      <c r="H517" s="8">
        <f t="shared" si="51"/>
        <v>358100</v>
      </c>
      <c r="I517" s="10">
        <f t="shared" si="50"/>
        <v>100</v>
      </c>
    </row>
    <row r="518" spans="2:9" s="18" customFormat="1" ht="63" x14ac:dyDescent="0.25">
      <c r="B518" s="7" t="s">
        <v>426</v>
      </c>
      <c r="C518" s="7" t="s">
        <v>33</v>
      </c>
      <c r="D518" s="3" t="s">
        <v>485</v>
      </c>
      <c r="E518" s="7" t="s">
        <v>11</v>
      </c>
      <c r="F518" s="2" t="s">
        <v>476</v>
      </c>
      <c r="G518" s="10">
        <f t="shared" si="51"/>
        <v>358100</v>
      </c>
      <c r="H518" s="10">
        <f t="shared" si="51"/>
        <v>358100</v>
      </c>
      <c r="I518" s="10">
        <f t="shared" si="50"/>
        <v>100</v>
      </c>
    </row>
    <row r="519" spans="2:9" s="18" customFormat="1" ht="47.25" x14ac:dyDescent="0.25">
      <c r="B519" s="7" t="s">
        <v>426</v>
      </c>
      <c r="C519" s="7" t="s">
        <v>33</v>
      </c>
      <c r="D519" s="3" t="s">
        <v>486</v>
      </c>
      <c r="E519" s="7" t="s">
        <v>11</v>
      </c>
      <c r="F519" s="2" t="s">
        <v>472</v>
      </c>
      <c r="G519" s="10">
        <f t="shared" si="51"/>
        <v>358100</v>
      </c>
      <c r="H519" s="10">
        <f t="shared" si="51"/>
        <v>358100</v>
      </c>
      <c r="I519" s="10">
        <f t="shared" si="50"/>
        <v>100</v>
      </c>
    </row>
    <row r="520" spans="2:9" s="18" customFormat="1" ht="47.25" x14ac:dyDescent="0.25">
      <c r="B520" s="7" t="s">
        <v>426</v>
      </c>
      <c r="C520" s="7" t="s">
        <v>33</v>
      </c>
      <c r="D520" s="3" t="s">
        <v>486</v>
      </c>
      <c r="E520" s="7" t="s">
        <v>47</v>
      </c>
      <c r="F520" s="2" t="s">
        <v>410</v>
      </c>
      <c r="G520" s="8">
        <v>358100</v>
      </c>
      <c r="H520" s="8">
        <v>358100</v>
      </c>
      <c r="I520" s="10">
        <f t="shared" si="50"/>
        <v>100</v>
      </c>
    </row>
    <row r="521" spans="2:9" s="18" customFormat="1" ht="47.25" x14ac:dyDescent="0.25">
      <c r="B521" s="3" t="s">
        <v>426</v>
      </c>
      <c r="C521" s="3" t="s">
        <v>33</v>
      </c>
      <c r="D521" s="3" t="s">
        <v>53</v>
      </c>
      <c r="E521" s="3" t="s">
        <v>11</v>
      </c>
      <c r="F521" s="2" t="s">
        <v>416</v>
      </c>
      <c r="G521" s="8">
        <f>G525+G532+G536+G539+G542+G522</f>
        <v>19551560.859999999</v>
      </c>
      <c r="H521" s="8">
        <f>H525+H532+H536+H539+H542+H522</f>
        <v>19511811.07</v>
      </c>
      <c r="I521" s="10">
        <f t="shared" si="50"/>
        <v>99.796692497930835</v>
      </c>
    </row>
    <row r="522" spans="2:9" s="18" customFormat="1" ht="45.75" customHeight="1" x14ac:dyDescent="0.25">
      <c r="B522" s="3" t="s">
        <v>426</v>
      </c>
      <c r="C522" s="3" t="s">
        <v>33</v>
      </c>
      <c r="D522" s="3" t="s">
        <v>566</v>
      </c>
      <c r="E522" s="3" t="s">
        <v>11</v>
      </c>
      <c r="F522" s="2" t="s">
        <v>847</v>
      </c>
      <c r="G522" s="8">
        <f>SUM(G523)</f>
        <v>100000</v>
      </c>
      <c r="H522" s="8">
        <f>SUM(H523)</f>
        <v>100000</v>
      </c>
      <c r="I522" s="10">
        <f t="shared" si="50"/>
        <v>100</v>
      </c>
    </row>
    <row r="523" spans="2:9" s="18" customFormat="1" ht="58.5" customHeight="1" x14ac:dyDescent="0.25">
      <c r="B523" s="3" t="s">
        <v>426</v>
      </c>
      <c r="C523" s="3" t="s">
        <v>33</v>
      </c>
      <c r="D523" s="3" t="s">
        <v>761</v>
      </c>
      <c r="E523" s="3" t="s">
        <v>11</v>
      </c>
      <c r="F523" s="2" t="s">
        <v>472</v>
      </c>
      <c r="G523" s="8">
        <f>G524</f>
        <v>100000</v>
      </c>
      <c r="H523" s="8">
        <f>H524</f>
        <v>100000</v>
      </c>
      <c r="I523" s="10">
        <f t="shared" si="50"/>
        <v>100</v>
      </c>
    </row>
    <row r="524" spans="2:9" s="18" customFormat="1" ht="47.25" x14ac:dyDescent="0.25">
      <c r="B524" s="3" t="s">
        <v>426</v>
      </c>
      <c r="C524" s="3" t="s">
        <v>33</v>
      </c>
      <c r="D524" s="3" t="s">
        <v>761</v>
      </c>
      <c r="E524" s="3" t="s">
        <v>47</v>
      </c>
      <c r="F524" s="2" t="s">
        <v>410</v>
      </c>
      <c r="G524" s="8">
        <v>100000</v>
      </c>
      <c r="H524" s="8">
        <v>100000</v>
      </c>
      <c r="I524" s="10">
        <f t="shared" si="50"/>
        <v>100</v>
      </c>
    </row>
    <row r="525" spans="2:9" s="18" customFormat="1" ht="126" x14ac:dyDescent="0.25">
      <c r="B525" s="3" t="s">
        <v>426</v>
      </c>
      <c r="C525" s="3" t="s">
        <v>33</v>
      </c>
      <c r="D525" s="3" t="s">
        <v>436</v>
      </c>
      <c r="E525" s="3" t="s">
        <v>11</v>
      </c>
      <c r="F525" s="2" t="s">
        <v>475</v>
      </c>
      <c r="G525" s="8">
        <f>G526+G528+G530</f>
        <v>5833051.1399999997</v>
      </c>
      <c r="H525" s="8">
        <f>H526+H528+H530</f>
        <v>5815900.6200000001</v>
      </c>
      <c r="I525" s="10">
        <f t="shared" si="50"/>
        <v>99.705976862050974</v>
      </c>
    </row>
    <row r="526" spans="2:9" s="18" customFormat="1" ht="47.25" x14ac:dyDescent="0.25">
      <c r="B526" s="3" t="s">
        <v>426</v>
      </c>
      <c r="C526" s="3" t="s">
        <v>33</v>
      </c>
      <c r="D526" s="3" t="s">
        <v>487</v>
      </c>
      <c r="E526" s="3" t="s">
        <v>11</v>
      </c>
      <c r="F526" s="2" t="s">
        <v>459</v>
      </c>
      <c r="G526" s="8">
        <f>G527</f>
        <v>4307453.1399999997</v>
      </c>
      <c r="H526" s="8">
        <f>H527</f>
        <v>4290302.62</v>
      </c>
      <c r="I526" s="10">
        <f t="shared" si="50"/>
        <v>99.601840822347299</v>
      </c>
    </row>
    <row r="527" spans="2:9" s="18" customFormat="1" ht="47.25" x14ac:dyDescent="0.25">
      <c r="B527" s="3" t="s">
        <v>426</v>
      </c>
      <c r="C527" s="3" t="s">
        <v>33</v>
      </c>
      <c r="D527" s="3" t="s">
        <v>487</v>
      </c>
      <c r="E527" s="3" t="s">
        <v>47</v>
      </c>
      <c r="F527" s="2" t="s">
        <v>410</v>
      </c>
      <c r="G527" s="10">
        <v>4307453.1399999997</v>
      </c>
      <c r="H527" s="10">
        <v>4290302.62</v>
      </c>
      <c r="I527" s="10">
        <f t="shared" si="50"/>
        <v>99.601840822347299</v>
      </c>
    </row>
    <row r="528" spans="2:9" s="18" customFormat="1" ht="31.5" x14ac:dyDescent="0.25">
      <c r="B528" s="7" t="s">
        <v>426</v>
      </c>
      <c r="C528" s="7" t="s">
        <v>33</v>
      </c>
      <c r="D528" s="3" t="s">
        <v>488</v>
      </c>
      <c r="E528" s="7" t="s">
        <v>11</v>
      </c>
      <c r="F528" s="2" t="s">
        <v>457</v>
      </c>
      <c r="G528" s="10">
        <f>G529</f>
        <v>749833</v>
      </c>
      <c r="H528" s="10">
        <f>H529</f>
        <v>749833</v>
      </c>
      <c r="I528" s="10">
        <f t="shared" si="50"/>
        <v>100</v>
      </c>
    </row>
    <row r="529" spans="2:9" s="18" customFormat="1" ht="47.25" x14ac:dyDescent="0.25">
      <c r="B529" s="7" t="s">
        <v>426</v>
      </c>
      <c r="C529" s="7" t="s">
        <v>33</v>
      </c>
      <c r="D529" s="3" t="s">
        <v>488</v>
      </c>
      <c r="E529" s="7" t="s">
        <v>47</v>
      </c>
      <c r="F529" s="2" t="s">
        <v>410</v>
      </c>
      <c r="G529" s="8">
        <v>749833</v>
      </c>
      <c r="H529" s="8">
        <v>749833</v>
      </c>
      <c r="I529" s="10">
        <f t="shared" si="50"/>
        <v>100</v>
      </c>
    </row>
    <row r="530" spans="2:9" s="18" customFormat="1" ht="36.75" customHeight="1" x14ac:dyDescent="0.25">
      <c r="B530" s="7" t="s">
        <v>426</v>
      </c>
      <c r="C530" s="7" t="s">
        <v>33</v>
      </c>
      <c r="D530" s="3" t="s">
        <v>762</v>
      </c>
      <c r="E530" s="7" t="s">
        <v>11</v>
      </c>
      <c r="F530" s="2" t="s">
        <v>846</v>
      </c>
      <c r="G530" s="8">
        <f>G531</f>
        <v>775765</v>
      </c>
      <c r="H530" s="8">
        <f>H531</f>
        <v>775765</v>
      </c>
      <c r="I530" s="10">
        <f t="shared" si="50"/>
        <v>100</v>
      </c>
    </row>
    <row r="531" spans="2:9" s="18" customFormat="1" ht="47.25" x14ac:dyDescent="0.25">
      <c r="B531" s="7" t="s">
        <v>426</v>
      </c>
      <c r="C531" s="7" t="s">
        <v>33</v>
      </c>
      <c r="D531" s="3" t="s">
        <v>762</v>
      </c>
      <c r="E531" s="7" t="s">
        <v>47</v>
      </c>
      <c r="F531" s="2" t="s">
        <v>410</v>
      </c>
      <c r="G531" s="8">
        <v>775765</v>
      </c>
      <c r="H531" s="8">
        <v>775765</v>
      </c>
      <c r="I531" s="10">
        <f t="shared" si="50"/>
        <v>100</v>
      </c>
    </row>
    <row r="532" spans="2:9" s="18" customFormat="1" ht="31.5" x14ac:dyDescent="0.25">
      <c r="B532" s="7" t="s">
        <v>426</v>
      </c>
      <c r="C532" s="7" t="s">
        <v>33</v>
      </c>
      <c r="D532" s="3" t="s">
        <v>438</v>
      </c>
      <c r="E532" s="7" t="s">
        <v>11</v>
      </c>
      <c r="F532" s="2" t="s">
        <v>414</v>
      </c>
      <c r="G532" s="10">
        <f>G533+G534</f>
        <v>11778770.720000001</v>
      </c>
      <c r="H532" s="10">
        <f>H533+H534</f>
        <v>11778770.710000001</v>
      </c>
      <c r="I532" s="10">
        <f t="shared" si="50"/>
        <v>99.999999915101498</v>
      </c>
    </row>
    <row r="533" spans="2:9" s="18" customFormat="1" ht="47.25" x14ac:dyDescent="0.25">
      <c r="B533" s="7" t="s">
        <v>426</v>
      </c>
      <c r="C533" s="7" t="s">
        <v>33</v>
      </c>
      <c r="D533" s="3" t="s">
        <v>489</v>
      </c>
      <c r="E533" s="7" t="s">
        <v>47</v>
      </c>
      <c r="F533" s="2" t="s">
        <v>410</v>
      </c>
      <c r="G533" s="8">
        <v>441370.72</v>
      </c>
      <c r="H533" s="8">
        <v>441370.72</v>
      </c>
      <c r="I533" s="10">
        <f t="shared" si="50"/>
        <v>100</v>
      </c>
    </row>
    <row r="534" spans="2:9" s="18" customFormat="1" ht="63" x14ac:dyDescent="0.25">
      <c r="B534" s="7" t="s">
        <v>426</v>
      </c>
      <c r="C534" s="7" t="s">
        <v>33</v>
      </c>
      <c r="D534" s="3" t="s">
        <v>440</v>
      </c>
      <c r="E534" s="3" t="s">
        <v>11</v>
      </c>
      <c r="F534" s="2" t="s">
        <v>474</v>
      </c>
      <c r="G534" s="8">
        <f>G535</f>
        <v>11337400</v>
      </c>
      <c r="H534" s="8">
        <f>H535</f>
        <v>11337399.99</v>
      </c>
      <c r="I534" s="10">
        <f t="shared" si="50"/>
        <v>99.999999911796351</v>
      </c>
    </row>
    <row r="535" spans="2:9" s="18" customFormat="1" ht="47.25" x14ac:dyDescent="0.25">
      <c r="B535" s="7" t="s">
        <v>426</v>
      </c>
      <c r="C535" s="7" t="s">
        <v>33</v>
      </c>
      <c r="D535" s="3" t="s">
        <v>440</v>
      </c>
      <c r="E535" s="3" t="s">
        <v>47</v>
      </c>
      <c r="F535" s="2" t="s">
        <v>410</v>
      </c>
      <c r="G535" s="10">
        <v>11337400</v>
      </c>
      <c r="H535" s="10">
        <v>11337399.99</v>
      </c>
      <c r="I535" s="10">
        <f t="shared" si="50"/>
        <v>99.999999911796351</v>
      </c>
    </row>
    <row r="536" spans="2:9" s="21" customFormat="1" ht="39" customHeight="1" x14ac:dyDescent="0.25">
      <c r="B536" s="3" t="s">
        <v>426</v>
      </c>
      <c r="C536" s="3" t="s">
        <v>33</v>
      </c>
      <c r="D536" s="3" t="s">
        <v>490</v>
      </c>
      <c r="E536" s="3" t="s">
        <v>11</v>
      </c>
      <c r="F536" s="2" t="s">
        <v>473</v>
      </c>
      <c r="G536" s="8">
        <f>G537</f>
        <v>284600</v>
      </c>
      <c r="H536" s="8">
        <f>H537</f>
        <v>262000.74</v>
      </c>
      <c r="I536" s="10">
        <f t="shared" si="50"/>
        <v>92.059290231904427</v>
      </c>
    </row>
    <row r="537" spans="2:9" s="21" customFormat="1" ht="47.25" x14ac:dyDescent="0.25">
      <c r="B537" s="3" t="s">
        <v>426</v>
      </c>
      <c r="C537" s="3" t="s">
        <v>33</v>
      </c>
      <c r="D537" s="3" t="s">
        <v>491</v>
      </c>
      <c r="E537" s="3" t="s">
        <v>11</v>
      </c>
      <c r="F537" s="2" t="s">
        <v>459</v>
      </c>
      <c r="G537" s="10">
        <f>G538</f>
        <v>284600</v>
      </c>
      <c r="H537" s="10">
        <f>H538</f>
        <v>262000.74</v>
      </c>
      <c r="I537" s="10">
        <f t="shared" si="50"/>
        <v>92.059290231904427</v>
      </c>
    </row>
    <row r="538" spans="2:9" s="18" customFormat="1" ht="30.75" customHeight="1" x14ac:dyDescent="0.25">
      <c r="B538" s="3" t="s">
        <v>426</v>
      </c>
      <c r="C538" s="3" t="s">
        <v>33</v>
      </c>
      <c r="D538" s="3" t="s">
        <v>491</v>
      </c>
      <c r="E538" s="3" t="s">
        <v>47</v>
      </c>
      <c r="F538" s="2" t="s">
        <v>410</v>
      </c>
      <c r="G538" s="8">
        <v>284600</v>
      </c>
      <c r="H538" s="8">
        <v>262000.74</v>
      </c>
      <c r="I538" s="10">
        <f t="shared" si="50"/>
        <v>92.059290231904427</v>
      </c>
    </row>
    <row r="539" spans="2:9" s="18" customFormat="1" x14ac:dyDescent="0.25">
      <c r="B539" s="7" t="s">
        <v>426</v>
      </c>
      <c r="C539" s="7" t="s">
        <v>33</v>
      </c>
      <c r="D539" s="3" t="s">
        <v>441</v>
      </c>
      <c r="E539" s="7" t="s">
        <v>11</v>
      </c>
      <c r="F539" s="2" t="s">
        <v>412</v>
      </c>
      <c r="G539" s="10">
        <f>G540</f>
        <v>30240</v>
      </c>
      <c r="H539" s="10">
        <f>H540</f>
        <v>30240</v>
      </c>
      <c r="I539" s="10">
        <f t="shared" si="50"/>
        <v>100</v>
      </c>
    </row>
    <row r="540" spans="2:9" s="18" customFormat="1" ht="31.5" x14ac:dyDescent="0.25">
      <c r="B540" s="7" t="s">
        <v>426</v>
      </c>
      <c r="C540" s="7" t="s">
        <v>33</v>
      </c>
      <c r="D540" s="3" t="s">
        <v>492</v>
      </c>
      <c r="E540" s="7" t="s">
        <v>11</v>
      </c>
      <c r="F540" s="2" t="s">
        <v>457</v>
      </c>
      <c r="G540" s="10">
        <f>G541</f>
        <v>30240</v>
      </c>
      <c r="H540" s="10">
        <f>H541</f>
        <v>30240</v>
      </c>
      <c r="I540" s="10">
        <f t="shared" si="50"/>
        <v>100</v>
      </c>
    </row>
    <row r="541" spans="2:9" s="18" customFormat="1" ht="47.25" x14ac:dyDescent="0.25">
      <c r="B541" s="7" t="s">
        <v>426</v>
      </c>
      <c r="C541" s="7" t="s">
        <v>33</v>
      </c>
      <c r="D541" s="3" t="s">
        <v>492</v>
      </c>
      <c r="E541" s="7" t="s">
        <v>47</v>
      </c>
      <c r="F541" s="2" t="s">
        <v>410</v>
      </c>
      <c r="G541" s="8">
        <v>30240</v>
      </c>
      <c r="H541" s="8">
        <v>30240</v>
      </c>
      <c r="I541" s="10">
        <f t="shared" si="50"/>
        <v>100</v>
      </c>
    </row>
    <row r="542" spans="2:9" s="21" customFormat="1" ht="31.5" x14ac:dyDescent="0.25">
      <c r="B542" s="7" t="s">
        <v>426</v>
      </c>
      <c r="C542" s="7" t="s">
        <v>33</v>
      </c>
      <c r="D542" s="3" t="s">
        <v>493</v>
      </c>
      <c r="E542" s="7" t="s">
        <v>11</v>
      </c>
      <c r="F542" s="2" t="s">
        <v>471</v>
      </c>
      <c r="G542" s="41">
        <f>G543</f>
        <v>1524899</v>
      </c>
      <c r="H542" s="41">
        <f>H543</f>
        <v>1524899</v>
      </c>
      <c r="I542" s="10">
        <f t="shared" si="50"/>
        <v>100</v>
      </c>
    </row>
    <row r="543" spans="2:9" s="21" customFormat="1" ht="63" x14ac:dyDescent="0.25">
      <c r="B543" s="7" t="s">
        <v>426</v>
      </c>
      <c r="C543" s="7" t="s">
        <v>33</v>
      </c>
      <c r="D543" s="3" t="s">
        <v>494</v>
      </c>
      <c r="E543" s="7" t="s">
        <v>11</v>
      </c>
      <c r="F543" s="2" t="s">
        <v>470</v>
      </c>
      <c r="G543" s="8">
        <f>G544</f>
        <v>1524899</v>
      </c>
      <c r="H543" s="8">
        <f>H544</f>
        <v>1524899</v>
      </c>
      <c r="I543" s="10">
        <f t="shared" si="50"/>
        <v>100</v>
      </c>
    </row>
    <row r="544" spans="2:9" s="18" customFormat="1" ht="47.25" x14ac:dyDescent="0.25">
      <c r="B544" s="7" t="s">
        <v>426</v>
      </c>
      <c r="C544" s="7" t="s">
        <v>33</v>
      </c>
      <c r="D544" s="3" t="s">
        <v>494</v>
      </c>
      <c r="E544" s="7" t="s">
        <v>47</v>
      </c>
      <c r="F544" s="2" t="s">
        <v>410</v>
      </c>
      <c r="G544" s="8">
        <v>1524899</v>
      </c>
      <c r="H544" s="8">
        <v>1524899</v>
      </c>
      <c r="I544" s="10">
        <f t="shared" si="50"/>
        <v>100</v>
      </c>
    </row>
    <row r="545" spans="2:9" s="20" customFormat="1" ht="63" x14ac:dyDescent="0.25">
      <c r="B545" s="23" t="s">
        <v>426</v>
      </c>
      <c r="C545" s="23" t="s">
        <v>33</v>
      </c>
      <c r="D545" s="54" t="s">
        <v>18</v>
      </c>
      <c r="E545" s="23" t="s">
        <v>11</v>
      </c>
      <c r="F545" s="42" t="s">
        <v>373</v>
      </c>
      <c r="G545" s="24">
        <f>G546</f>
        <v>1714231.52</v>
      </c>
      <c r="H545" s="24">
        <f>H546</f>
        <v>1714231.52</v>
      </c>
      <c r="I545" s="11">
        <f t="shared" si="50"/>
        <v>100</v>
      </c>
    </row>
    <row r="546" spans="2:9" s="18" customFormat="1" ht="63" x14ac:dyDescent="0.25">
      <c r="B546" s="7" t="s">
        <v>426</v>
      </c>
      <c r="C546" s="7" t="s">
        <v>33</v>
      </c>
      <c r="D546" s="3" t="s">
        <v>27</v>
      </c>
      <c r="E546" s="7" t="s">
        <v>11</v>
      </c>
      <c r="F546" s="19" t="s">
        <v>374</v>
      </c>
      <c r="G546" s="8">
        <f t="shared" ref="G546:H548" si="52">G547</f>
        <v>1714231.52</v>
      </c>
      <c r="H546" s="8">
        <f t="shared" si="52"/>
        <v>1714231.52</v>
      </c>
      <c r="I546" s="10">
        <f t="shared" si="50"/>
        <v>100</v>
      </c>
    </row>
    <row r="547" spans="2:9" s="18" customFormat="1" ht="47.25" x14ac:dyDescent="0.25">
      <c r="B547" s="7" t="s">
        <v>426</v>
      </c>
      <c r="C547" s="7" t="s">
        <v>33</v>
      </c>
      <c r="D547" s="3" t="s">
        <v>29</v>
      </c>
      <c r="E547" s="7" t="s">
        <v>11</v>
      </c>
      <c r="F547" s="19" t="s">
        <v>375</v>
      </c>
      <c r="G547" s="8">
        <f t="shared" si="52"/>
        <v>1714231.52</v>
      </c>
      <c r="H547" s="8">
        <f t="shared" si="52"/>
        <v>1714231.52</v>
      </c>
      <c r="I547" s="10">
        <f t="shared" si="50"/>
        <v>100</v>
      </c>
    </row>
    <row r="548" spans="2:9" s="18" customFormat="1" ht="31.5" x14ac:dyDescent="0.25">
      <c r="B548" s="7" t="s">
        <v>426</v>
      </c>
      <c r="C548" s="7" t="s">
        <v>33</v>
      </c>
      <c r="D548" s="3" t="s">
        <v>31</v>
      </c>
      <c r="E548" s="7" t="s">
        <v>11</v>
      </c>
      <c r="F548" s="19" t="s">
        <v>30</v>
      </c>
      <c r="G548" s="8">
        <f t="shared" si="52"/>
        <v>1714231.52</v>
      </c>
      <c r="H548" s="8">
        <f t="shared" si="52"/>
        <v>1714231.52</v>
      </c>
      <c r="I548" s="10">
        <f t="shared" si="50"/>
        <v>100</v>
      </c>
    </row>
    <row r="549" spans="2:9" s="18" customFormat="1" ht="47.25" x14ac:dyDescent="0.25">
      <c r="B549" s="7" t="s">
        <v>426</v>
      </c>
      <c r="C549" s="7" t="s">
        <v>33</v>
      </c>
      <c r="D549" s="3" t="s">
        <v>31</v>
      </c>
      <c r="E549" s="7" t="s">
        <v>47</v>
      </c>
      <c r="F549" s="2" t="s">
        <v>410</v>
      </c>
      <c r="G549" s="8">
        <v>1714231.52</v>
      </c>
      <c r="H549" s="8">
        <v>1714231.52</v>
      </c>
      <c r="I549" s="10">
        <f t="shared" si="50"/>
        <v>100</v>
      </c>
    </row>
    <row r="550" spans="2:9" s="20" customFormat="1" ht="30.75" customHeight="1" x14ac:dyDescent="0.25">
      <c r="B550" s="54" t="s">
        <v>426</v>
      </c>
      <c r="C550" s="54" t="s">
        <v>35</v>
      </c>
      <c r="D550" s="54" t="s">
        <v>10</v>
      </c>
      <c r="E550" s="54" t="s">
        <v>11</v>
      </c>
      <c r="F550" s="1" t="s">
        <v>499</v>
      </c>
      <c r="G550" s="24">
        <f>G551+G570</f>
        <v>24428928.41</v>
      </c>
      <c r="H550" s="24">
        <f>H551+H570</f>
        <v>24428928.41</v>
      </c>
      <c r="I550" s="11">
        <f t="shared" ref="I550:I590" si="53">(H550/G550)*100</f>
        <v>100</v>
      </c>
    </row>
    <row r="551" spans="2:9" s="20" customFormat="1" ht="63" x14ac:dyDescent="0.25">
      <c r="B551" s="54" t="s">
        <v>426</v>
      </c>
      <c r="C551" s="54" t="s">
        <v>35</v>
      </c>
      <c r="D551" s="54" t="s">
        <v>52</v>
      </c>
      <c r="E551" s="54" t="s">
        <v>11</v>
      </c>
      <c r="F551" s="1" t="s">
        <v>193</v>
      </c>
      <c r="G551" s="24">
        <f>G552+G559+G563</f>
        <v>8801470.4100000001</v>
      </c>
      <c r="H551" s="24">
        <f>H552+H559+H563</f>
        <v>8801470.4100000001</v>
      </c>
      <c r="I551" s="11">
        <f t="shared" si="53"/>
        <v>100</v>
      </c>
    </row>
    <row r="552" spans="2:9" s="18" customFormat="1" ht="31.5" x14ac:dyDescent="0.25">
      <c r="B552" s="3" t="s">
        <v>426</v>
      </c>
      <c r="C552" s="3" t="s">
        <v>35</v>
      </c>
      <c r="D552" s="3" t="s">
        <v>427</v>
      </c>
      <c r="E552" s="3" t="s">
        <v>11</v>
      </c>
      <c r="F552" s="2" t="s">
        <v>423</v>
      </c>
      <c r="G552" s="8">
        <f>G553</f>
        <v>749155</v>
      </c>
      <c r="H552" s="8">
        <f>H553</f>
        <v>749155</v>
      </c>
      <c r="I552" s="10">
        <f t="shared" si="53"/>
        <v>100</v>
      </c>
    </row>
    <row r="553" spans="2:9" s="18" customFormat="1" ht="50.25" customHeight="1" x14ac:dyDescent="0.25">
      <c r="B553" s="3" t="s">
        <v>426</v>
      </c>
      <c r="C553" s="3" t="s">
        <v>35</v>
      </c>
      <c r="D553" s="3" t="s">
        <v>428</v>
      </c>
      <c r="E553" s="3" t="s">
        <v>11</v>
      </c>
      <c r="F553" s="2" t="s">
        <v>422</v>
      </c>
      <c r="G553" s="8">
        <f>G554+G557</f>
        <v>749155</v>
      </c>
      <c r="H553" s="8">
        <f>H554+H557</f>
        <v>749155</v>
      </c>
      <c r="I553" s="10">
        <f t="shared" si="53"/>
        <v>100</v>
      </c>
    </row>
    <row r="554" spans="2:9" s="18" customFormat="1" ht="31.5" x14ac:dyDescent="0.25">
      <c r="B554" s="3" t="s">
        <v>426</v>
      </c>
      <c r="C554" s="3" t="s">
        <v>35</v>
      </c>
      <c r="D554" s="3" t="s">
        <v>429</v>
      </c>
      <c r="E554" s="3" t="s">
        <v>11</v>
      </c>
      <c r="F554" s="2" t="s">
        <v>421</v>
      </c>
      <c r="G554" s="8">
        <f>G555</f>
        <v>625765</v>
      </c>
      <c r="H554" s="8">
        <f>H555</f>
        <v>625765</v>
      </c>
      <c r="I554" s="10">
        <f t="shared" si="53"/>
        <v>100</v>
      </c>
    </row>
    <row r="555" spans="2:9" s="18" customFormat="1" ht="31.5" x14ac:dyDescent="0.25">
      <c r="B555" s="3" t="s">
        <v>426</v>
      </c>
      <c r="C555" s="3" t="s">
        <v>35</v>
      </c>
      <c r="D555" s="3" t="s">
        <v>500</v>
      </c>
      <c r="E555" s="3" t="s">
        <v>11</v>
      </c>
      <c r="F555" s="2" t="s">
        <v>495</v>
      </c>
      <c r="G555" s="8">
        <f>G556</f>
        <v>625765</v>
      </c>
      <c r="H555" s="8">
        <f>H556</f>
        <v>625765</v>
      </c>
      <c r="I555" s="10">
        <f t="shared" si="53"/>
        <v>100</v>
      </c>
    </row>
    <row r="556" spans="2:9" s="18" customFormat="1" ht="49.5" customHeight="1" x14ac:dyDescent="0.25">
      <c r="B556" s="3" t="s">
        <v>426</v>
      </c>
      <c r="C556" s="3" t="s">
        <v>35</v>
      </c>
      <c r="D556" s="3" t="s">
        <v>500</v>
      </c>
      <c r="E556" s="3" t="s">
        <v>47</v>
      </c>
      <c r="F556" s="2" t="s">
        <v>410</v>
      </c>
      <c r="G556" s="10">
        <v>625765</v>
      </c>
      <c r="H556" s="10">
        <v>625765</v>
      </c>
      <c r="I556" s="10">
        <f t="shared" si="53"/>
        <v>100</v>
      </c>
    </row>
    <row r="557" spans="2:9" s="18" customFormat="1" ht="63" x14ac:dyDescent="0.25">
      <c r="B557" s="3" t="s">
        <v>426</v>
      </c>
      <c r="C557" s="3" t="s">
        <v>35</v>
      </c>
      <c r="D557" s="3" t="s">
        <v>431</v>
      </c>
      <c r="E557" s="3" t="s">
        <v>11</v>
      </c>
      <c r="F557" s="13" t="s">
        <v>367</v>
      </c>
      <c r="G557" s="8">
        <f>G558</f>
        <v>123390</v>
      </c>
      <c r="H557" s="8">
        <f>H558</f>
        <v>123390</v>
      </c>
      <c r="I557" s="10">
        <f t="shared" si="53"/>
        <v>100</v>
      </c>
    </row>
    <row r="558" spans="2:9" s="18" customFormat="1" ht="47.25" x14ac:dyDescent="0.25">
      <c r="B558" s="3" t="s">
        <v>426</v>
      </c>
      <c r="C558" s="3" t="s">
        <v>35</v>
      </c>
      <c r="D558" s="3" t="s">
        <v>431</v>
      </c>
      <c r="E558" s="3" t="s">
        <v>47</v>
      </c>
      <c r="F558" s="2" t="s">
        <v>410</v>
      </c>
      <c r="G558" s="10">
        <v>123390</v>
      </c>
      <c r="H558" s="10">
        <v>123390</v>
      </c>
      <c r="I558" s="10">
        <f t="shared" si="53"/>
        <v>100</v>
      </c>
    </row>
    <row r="559" spans="2:9" s="21" customFormat="1" ht="66" customHeight="1" x14ac:dyDescent="0.25">
      <c r="B559" s="3" t="s">
        <v>426</v>
      </c>
      <c r="C559" s="3" t="s">
        <v>35</v>
      </c>
      <c r="D559" s="3" t="s">
        <v>501</v>
      </c>
      <c r="E559" s="3" t="s">
        <v>11</v>
      </c>
      <c r="F559" s="2" t="s">
        <v>498</v>
      </c>
      <c r="G559" s="8">
        <f t="shared" ref="G559:H561" si="54">G560</f>
        <v>7627315.4100000001</v>
      </c>
      <c r="H559" s="8">
        <f t="shared" si="54"/>
        <v>7627315.4100000001</v>
      </c>
      <c r="I559" s="10">
        <f t="shared" si="53"/>
        <v>100</v>
      </c>
    </row>
    <row r="560" spans="2:9" s="21" customFormat="1" ht="47.25" x14ac:dyDescent="0.25">
      <c r="B560" s="3" t="s">
        <v>426</v>
      </c>
      <c r="C560" s="3" t="s">
        <v>35</v>
      </c>
      <c r="D560" s="3" t="s">
        <v>502</v>
      </c>
      <c r="E560" s="3" t="s">
        <v>11</v>
      </c>
      <c r="F560" s="2" t="s">
        <v>497</v>
      </c>
      <c r="G560" s="8">
        <f t="shared" si="54"/>
        <v>7627315.4100000001</v>
      </c>
      <c r="H560" s="8">
        <f t="shared" si="54"/>
        <v>7627315.4100000001</v>
      </c>
      <c r="I560" s="10">
        <f t="shared" si="53"/>
        <v>100</v>
      </c>
    </row>
    <row r="561" spans="2:9" s="18" customFormat="1" ht="31.5" x14ac:dyDescent="0.25">
      <c r="B561" s="3" t="s">
        <v>426</v>
      </c>
      <c r="C561" s="3" t="s">
        <v>35</v>
      </c>
      <c r="D561" s="3" t="s">
        <v>503</v>
      </c>
      <c r="E561" s="3" t="s">
        <v>11</v>
      </c>
      <c r="F561" s="2" t="s">
        <v>495</v>
      </c>
      <c r="G561" s="8">
        <f t="shared" si="54"/>
        <v>7627315.4100000001</v>
      </c>
      <c r="H561" s="8">
        <f t="shared" si="54"/>
        <v>7627315.4100000001</v>
      </c>
      <c r="I561" s="10">
        <f t="shared" si="53"/>
        <v>100</v>
      </c>
    </row>
    <row r="562" spans="2:9" s="18" customFormat="1" ht="53.25" customHeight="1" x14ac:dyDescent="0.25">
      <c r="B562" s="3" t="s">
        <v>426</v>
      </c>
      <c r="C562" s="3" t="s">
        <v>35</v>
      </c>
      <c r="D562" s="3" t="s">
        <v>503</v>
      </c>
      <c r="E562" s="3" t="s">
        <v>47</v>
      </c>
      <c r="F562" s="2" t="s">
        <v>410</v>
      </c>
      <c r="G562" s="10">
        <v>7627315.4100000001</v>
      </c>
      <c r="H562" s="10">
        <v>7627315.4100000001</v>
      </c>
      <c r="I562" s="10">
        <f t="shared" si="53"/>
        <v>100</v>
      </c>
    </row>
    <row r="563" spans="2:9" s="18" customFormat="1" ht="52.5" customHeight="1" x14ac:dyDescent="0.25">
      <c r="B563" s="3" t="s">
        <v>426</v>
      </c>
      <c r="C563" s="3" t="s">
        <v>35</v>
      </c>
      <c r="D563" s="3" t="s">
        <v>53</v>
      </c>
      <c r="E563" s="3" t="s">
        <v>11</v>
      </c>
      <c r="F563" s="19" t="s">
        <v>496</v>
      </c>
      <c r="G563" s="8">
        <f>G564+G567</f>
        <v>425000</v>
      </c>
      <c r="H563" s="8">
        <f>H564+H567</f>
        <v>425000</v>
      </c>
      <c r="I563" s="10">
        <f t="shared" si="53"/>
        <v>100</v>
      </c>
    </row>
    <row r="564" spans="2:9" s="18" customFormat="1" ht="126" x14ac:dyDescent="0.25">
      <c r="B564" s="3" t="s">
        <v>426</v>
      </c>
      <c r="C564" s="3" t="s">
        <v>35</v>
      </c>
      <c r="D564" s="3" t="s">
        <v>504</v>
      </c>
      <c r="E564" s="3" t="s">
        <v>11</v>
      </c>
      <c r="F564" s="19" t="s">
        <v>475</v>
      </c>
      <c r="G564" s="8">
        <f t="shared" ref="G564:H565" si="55">G565</f>
        <v>50000</v>
      </c>
      <c r="H564" s="8">
        <f t="shared" si="55"/>
        <v>50000</v>
      </c>
      <c r="I564" s="10">
        <f t="shared" si="53"/>
        <v>100</v>
      </c>
    </row>
    <row r="565" spans="2:9" s="18" customFormat="1" ht="31.5" x14ac:dyDescent="0.25">
      <c r="B565" s="3" t="s">
        <v>426</v>
      </c>
      <c r="C565" s="3" t="s">
        <v>35</v>
      </c>
      <c r="D565" s="3" t="s">
        <v>505</v>
      </c>
      <c r="E565" s="3" t="s">
        <v>11</v>
      </c>
      <c r="F565" s="19" t="s">
        <v>495</v>
      </c>
      <c r="G565" s="8">
        <f t="shared" si="55"/>
        <v>50000</v>
      </c>
      <c r="H565" s="8">
        <f t="shared" si="55"/>
        <v>50000</v>
      </c>
      <c r="I565" s="10">
        <f t="shared" si="53"/>
        <v>100</v>
      </c>
    </row>
    <row r="566" spans="2:9" s="18" customFormat="1" ht="47.25" x14ac:dyDescent="0.25">
      <c r="B566" s="3" t="s">
        <v>426</v>
      </c>
      <c r="C566" s="3" t="s">
        <v>35</v>
      </c>
      <c r="D566" s="3" t="s">
        <v>505</v>
      </c>
      <c r="E566" s="3" t="s">
        <v>47</v>
      </c>
      <c r="F566" s="2" t="s">
        <v>410</v>
      </c>
      <c r="G566" s="10">
        <v>50000</v>
      </c>
      <c r="H566" s="10">
        <v>50000</v>
      </c>
      <c r="I566" s="10">
        <f t="shared" si="53"/>
        <v>100</v>
      </c>
    </row>
    <row r="567" spans="2:9" s="18" customFormat="1" ht="20.25" customHeight="1" x14ac:dyDescent="0.25">
      <c r="B567" s="3" t="s">
        <v>426</v>
      </c>
      <c r="C567" s="3" t="s">
        <v>35</v>
      </c>
      <c r="D567" s="3" t="s">
        <v>438</v>
      </c>
      <c r="E567" s="3" t="s">
        <v>11</v>
      </c>
      <c r="F567" s="2" t="s">
        <v>414</v>
      </c>
      <c r="G567" s="10">
        <f>G568</f>
        <v>375000</v>
      </c>
      <c r="H567" s="10">
        <f>H568</f>
        <v>375000</v>
      </c>
      <c r="I567" s="10">
        <f t="shared" si="53"/>
        <v>100</v>
      </c>
    </row>
    <row r="568" spans="2:9" s="18" customFormat="1" ht="73.5" customHeight="1" x14ac:dyDescent="0.25">
      <c r="B568" s="3" t="s">
        <v>426</v>
      </c>
      <c r="C568" s="3" t="s">
        <v>35</v>
      </c>
      <c r="D568" s="3" t="s">
        <v>763</v>
      </c>
      <c r="E568" s="3" t="s">
        <v>11</v>
      </c>
      <c r="F568" s="2" t="s">
        <v>839</v>
      </c>
      <c r="G568" s="10">
        <f>G569</f>
        <v>375000</v>
      </c>
      <c r="H568" s="10">
        <f>H569</f>
        <v>375000</v>
      </c>
      <c r="I568" s="10">
        <f t="shared" si="53"/>
        <v>100</v>
      </c>
    </row>
    <row r="569" spans="2:9" s="18" customFormat="1" ht="47.25" x14ac:dyDescent="0.25">
      <c r="B569" s="3" t="s">
        <v>426</v>
      </c>
      <c r="C569" s="3" t="s">
        <v>35</v>
      </c>
      <c r="D569" s="3" t="s">
        <v>763</v>
      </c>
      <c r="E569" s="3" t="s">
        <v>47</v>
      </c>
      <c r="F569" s="2" t="s">
        <v>410</v>
      </c>
      <c r="G569" s="10">
        <v>375000</v>
      </c>
      <c r="H569" s="10">
        <v>375000</v>
      </c>
      <c r="I569" s="10">
        <f t="shared" si="53"/>
        <v>100</v>
      </c>
    </row>
    <row r="570" spans="2:9" s="20" customFormat="1" ht="63" x14ac:dyDescent="0.25">
      <c r="B570" s="54" t="s">
        <v>426</v>
      </c>
      <c r="C570" s="54" t="s">
        <v>35</v>
      </c>
      <c r="D570" s="54" t="s">
        <v>514</v>
      </c>
      <c r="E570" s="54" t="s">
        <v>11</v>
      </c>
      <c r="F570" s="1" t="s">
        <v>513</v>
      </c>
      <c r="G570" s="24">
        <f>G571+G578</f>
        <v>15627458</v>
      </c>
      <c r="H570" s="24">
        <f>H571+H578</f>
        <v>15627458</v>
      </c>
      <c r="I570" s="11">
        <f t="shared" si="53"/>
        <v>100</v>
      </c>
    </row>
    <row r="571" spans="2:9" s="18" customFormat="1" ht="63" x14ac:dyDescent="0.25">
      <c r="B571" s="3" t="s">
        <v>426</v>
      </c>
      <c r="C571" s="3" t="s">
        <v>35</v>
      </c>
      <c r="D571" s="3" t="s">
        <v>515</v>
      </c>
      <c r="E571" s="3" t="s">
        <v>11</v>
      </c>
      <c r="F571" s="2" t="s">
        <v>512</v>
      </c>
      <c r="G571" s="8">
        <f>G572+G575</f>
        <v>305600</v>
      </c>
      <c r="H571" s="8">
        <f>H572+H575</f>
        <v>305600</v>
      </c>
      <c r="I571" s="10">
        <f t="shared" si="53"/>
        <v>100</v>
      </c>
    </row>
    <row r="572" spans="2:9" s="18" customFormat="1" ht="31.5" x14ac:dyDescent="0.25">
      <c r="B572" s="3" t="s">
        <v>426</v>
      </c>
      <c r="C572" s="3" t="s">
        <v>35</v>
      </c>
      <c r="D572" s="3" t="s">
        <v>516</v>
      </c>
      <c r="E572" s="3" t="s">
        <v>11</v>
      </c>
      <c r="F572" s="2" t="s">
        <v>511</v>
      </c>
      <c r="G572" s="8">
        <f t="shared" ref="G572:H573" si="56">G573</f>
        <v>105600</v>
      </c>
      <c r="H572" s="8">
        <f t="shared" si="56"/>
        <v>105600</v>
      </c>
      <c r="I572" s="10">
        <f t="shared" si="53"/>
        <v>100</v>
      </c>
    </row>
    <row r="573" spans="2:9" s="18" customFormat="1" ht="31.5" x14ac:dyDescent="0.25">
      <c r="B573" s="3" t="s">
        <v>426</v>
      </c>
      <c r="C573" s="3" t="s">
        <v>35</v>
      </c>
      <c r="D573" s="3" t="s">
        <v>517</v>
      </c>
      <c r="E573" s="3" t="s">
        <v>11</v>
      </c>
      <c r="F573" s="2" t="s">
        <v>510</v>
      </c>
      <c r="G573" s="8">
        <f t="shared" si="56"/>
        <v>105600</v>
      </c>
      <c r="H573" s="8">
        <f t="shared" si="56"/>
        <v>105600</v>
      </c>
      <c r="I573" s="10">
        <f t="shared" si="53"/>
        <v>100</v>
      </c>
    </row>
    <row r="574" spans="2:9" s="18" customFormat="1" ht="47.25" x14ac:dyDescent="0.25">
      <c r="B574" s="3" t="s">
        <v>426</v>
      </c>
      <c r="C574" s="3" t="s">
        <v>35</v>
      </c>
      <c r="D574" s="3" t="s">
        <v>517</v>
      </c>
      <c r="E574" s="3" t="s">
        <v>47</v>
      </c>
      <c r="F574" s="2" t="s">
        <v>410</v>
      </c>
      <c r="G574" s="10">
        <v>105600</v>
      </c>
      <c r="H574" s="10">
        <v>105600</v>
      </c>
      <c r="I574" s="10">
        <f t="shared" si="53"/>
        <v>100</v>
      </c>
    </row>
    <row r="575" spans="2:9" s="18" customFormat="1" x14ac:dyDescent="0.25">
      <c r="B575" s="3" t="s">
        <v>426</v>
      </c>
      <c r="C575" s="3" t="s">
        <v>35</v>
      </c>
      <c r="D575" s="3" t="s">
        <v>590</v>
      </c>
      <c r="E575" s="3" t="s">
        <v>11</v>
      </c>
      <c r="F575" s="2" t="s">
        <v>581</v>
      </c>
      <c r="G575" s="10">
        <f>G576</f>
        <v>200000</v>
      </c>
      <c r="H575" s="10">
        <f>H576</f>
        <v>200000</v>
      </c>
      <c r="I575" s="10">
        <f t="shared" si="53"/>
        <v>100</v>
      </c>
    </row>
    <row r="576" spans="2:9" s="18" customFormat="1" ht="31.5" x14ac:dyDescent="0.25">
      <c r="B576" s="3" t="s">
        <v>426</v>
      </c>
      <c r="C576" s="3" t="s">
        <v>35</v>
      </c>
      <c r="D576" s="3" t="s">
        <v>764</v>
      </c>
      <c r="E576" s="3" t="s">
        <v>11</v>
      </c>
      <c r="F576" s="2" t="s">
        <v>845</v>
      </c>
      <c r="G576" s="10">
        <f>G577</f>
        <v>200000</v>
      </c>
      <c r="H576" s="10">
        <f>H577</f>
        <v>200000</v>
      </c>
      <c r="I576" s="10">
        <f t="shared" si="53"/>
        <v>100</v>
      </c>
    </row>
    <row r="577" spans="2:9" s="18" customFormat="1" ht="47.25" x14ac:dyDescent="0.25">
      <c r="B577" s="3" t="s">
        <v>426</v>
      </c>
      <c r="C577" s="3" t="s">
        <v>35</v>
      </c>
      <c r="D577" s="3" t="s">
        <v>764</v>
      </c>
      <c r="E577" s="3" t="s">
        <v>47</v>
      </c>
      <c r="F577" s="2" t="s">
        <v>410</v>
      </c>
      <c r="G577" s="10">
        <v>200000</v>
      </c>
      <c r="H577" s="10">
        <v>200000</v>
      </c>
      <c r="I577" s="10">
        <f t="shared" si="53"/>
        <v>100</v>
      </c>
    </row>
    <row r="578" spans="2:9" s="18" customFormat="1" ht="63" x14ac:dyDescent="0.25">
      <c r="B578" s="3" t="s">
        <v>426</v>
      </c>
      <c r="C578" s="3" t="s">
        <v>35</v>
      </c>
      <c r="D578" s="3" t="s">
        <v>518</v>
      </c>
      <c r="E578" s="3" t="s">
        <v>11</v>
      </c>
      <c r="F578" s="2" t="s">
        <v>509</v>
      </c>
      <c r="G578" s="8">
        <f>G579+G587+G584</f>
        <v>15321858</v>
      </c>
      <c r="H578" s="8">
        <f>H579+H587+H584</f>
        <v>15321858</v>
      </c>
      <c r="I578" s="10">
        <f t="shared" si="53"/>
        <v>100</v>
      </c>
    </row>
    <row r="579" spans="2:9" s="18" customFormat="1" ht="63" x14ac:dyDescent="0.25">
      <c r="B579" s="3" t="s">
        <v>426</v>
      </c>
      <c r="C579" s="3" t="s">
        <v>35</v>
      </c>
      <c r="D579" s="3" t="s">
        <v>525</v>
      </c>
      <c r="E579" s="3" t="s">
        <v>11</v>
      </c>
      <c r="F579" s="2" t="s">
        <v>526</v>
      </c>
      <c r="G579" s="8">
        <f>G580+G582</f>
        <v>15221148</v>
      </c>
      <c r="H579" s="8">
        <f>H580+H582</f>
        <v>15221148</v>
      </c>
      <c r="I579" s="10">
        <f t="shared" si="53"/>
        <v>100</v>
      </c>
    </row>
    <row r="580" spans="2:9" s="18" customFormat="1" ht="31.5" x14ac:dyDescent="0.25">
      <c r="B580" s="3" t="s">
        <v>426</v>
      </c>
      <c r="C580" s="3" t="s">
        <v>35</v>
      </c>
      <c r="D580" s="3" t="s">
        <v>519</v>
      </c>
      <c r="E580" s="3" t="s">
        <v>11</v>
      </c>
      <c r="F580" s="2" t="s">
        <v>508</v>
      </c>
      <c r="G580" s="8">
        <f>G581</f>
        <v>14989800</v>
      </c>
      <c r="H580" s="8">
        <f>H581</f>
        <v>14989800</v>
      </c>
      <c r="I580" s="10">
        <f t="shared" si="53"/>
        <v>100</v>
      </c>
    </row>
    <row r="581" spans="2:9" s="18" customFormat="1" ht="47.25" x14ac:dyDescent="0.25">
      <c r="B581" s="3" t="s">
        <v>426</v>
      </c>
      <c r="C581" s="3" t="s">
        <v>35</v>
      </c>
      <c r="D581" s="3" t="s">
        <v>519</v>
      </c>
      <c r="E581" s="3" t="s">
        <v>47</v>
      </c>
      <c r="F581" s="2" t="s">
        <v>410</v>
      </c>
      <c r="G581" s="10">
        <v>14989800</v>
      </c>
      <c r="H581" s="10">
        <v>14989800</v>
      </c>
      <c r="I581" s="10">
        <f t="shared" si="53"/>
        <v>100</v>
      </c>
    </row>
    <row r="582" spans="2:9" s="21" customFormat="1" ht="63" x14ac:dyDescent="0.25">
      <c r="B582" s="3" t="s">
        <v>426</v>
      </c>
      <c r="C582" s="3" t="s">
        <v>35</v>
      </c>
      <c r="D582" s="3" t="s">
        <v>520</v>
      </c>
      <c r="E582" s="3" t="s">
        <v>11</v>
      </c>
      <c r="F582" s="2" t="s">
        <v>367</v>
      </c>
      <c r="G582" s="8">
        <f>G583</f>
        <v>231348</v>
      </c>
      <c r="H582" s="8">
        <f>H583</f>
        <v>231348</v>
      </c>
      <c r="I582" s="10">
        <f t="shared" si="53"/>
        <v>100</v>
      </c>
    </row>
    <row r="583" spans="2:9" s="18" customFormat="1" ht="47.25" x14ac:dyDescent="0.25">
      <c r="B583" s="3" t="s">
        <v>426</v>
      </c>
      <c r="C583" s="3" t="s">
        <v>35</v>
      </c>
      <c r="D583" s="3" t="s">
        <v>520</v>
      </c>
      <c r="E583" s="3" t="s">
        <v>47</v>
      </c>
      <c r="F583" s="2" t="s">
        <v>410</v>
      </c>
      <c r="G583" s="10">
        <v>231348</v>
      </c>
      <c r="H583" s="10">
        <v>231348</v>
      </c>
      <c r="I583" s="10">
        <f t="shared" si="53"/>
        <v>100</v>
      </c>
    </row>
    <row r="584" spans="2:9" s="18" customFormat="1" ht="51.75" customHeight="1" x14ac:dyDescent="0.25">
      <c r="B584" s="3" t="s">
        <v>426</v>
      </c>
      <c r="C584" s="3" t="s">
        <v>35</v>
      </c>
      <c r="D584" s="3" t="s">
        <v>766</v>
      </c>
      <c r="E584" s="3" t="s">
        <v>11</v>
      </c>
      <c r="F584" s="2" t="s">
        <v>869</v>
      </c>
      <c r="G584" s="10">
        <f>G585</f>
        <v>33000</v>
      </c>
      <c r="H584" s="10">
        <f>H585</f>
        <v>33000</v>
      </c>
      <c r="I584" s="10">
        <f t="shared" si="53"/>
        <v>100</v>
      </c>
    </row>
    <row r="585" spans="2:9" s="18" customFormat="1" ht="31.5" x14ac:dyDescent="0.25">
      <c r="B585" s="3" t="s">
        <v>426</v>
      </c>
      <c r="C585" s="3" t="s">
        <v>35</v>
      </c>
      <c r="D585" s="3" t="s">
        <v>765</v>
      </c>
      <c r="E585" s="3" t="s">
        <v>11</v>
      </c>
      <c r="F585" s="2" t="s">
        <v>457</v>
      </c>
      <c r="G585" s="10">
        <f>G586</f>
        <v>33000</v>
      </c>
      <c r="H585" s="10">
        <f>H586</f>
        <v>33000</v>
      </c>
      <c r="I585" s="10">
        <f t="shared" si="53"/>
        <v>100</v>
      </c>
    </row>
    <row r="586" spans="2:9" s="18" customFormat="1" ht="47.25" x14ac:dyDescent="0.25">
      <c r="B586" s="3" t="s">
        <v>426</v>
      </c>
      <c r="C586" s="3" t="s">
        <v>35</v>
      </c>
      <c r="D586" s="3" t="s">
        <v>765</v>
      </c>
      <c r="E586" s="3" t="s">
        <v>47</v>
      </c>
      <c r="F586" s="2" t="s">
        <v>410</v>
      </c>
      <c r="G586" s="10">
        <v>33000</v>
      </c>
      <c r="H586" s="10">
        <v>33000</v>
      </c>
      <c r="I586" s="10">
        <f t="shared" si="53"/>
        <v>100</v>
      </c>
    </row>
    <row r="587" spans="2:9" s="18" customFormat="1" ht="47.25" x14ac:dyDescent="0.25">
      <c r="B587" s="3" t="s">
        <v>426</v>
      </c>
      <c r="C587" s="3" t="s">
        <v>35</v>
      </c>
      <c r="D587" s="3" t="s">
        <v>521</v>
      </c>
      <c r="E587" s="3" t="s">
        <v>11</v>
      </c>
      <c r="F587" s="2" t="s">
        <v>507</v>
      </c>
      <c r="G587" s="8">
        <f>G588</f>
        <v>67710</v>
      </c>
      <c r="H587" s="8">
        <f>H588</f>
        <v>67710</v>
      </c>
      <c r="I587" s="10">
        <f t="shared" si="53"/>
        <v>100</v>
      </c>
    </row>
    <row r="588" spans="2:9" s="18" customFormat="1" ht="47.25" x14ac:dyDescent="0.25">
      <c r="B588" s="3" t="s">
        <v>426</v>
      </c>
      <c r="C588" s="3" t="s">
        <v>35</v>
      </c>
      <c r="D588" s="3" t="s">
        <v>522</v>
      </c>
      <c r="E588" s="3" t="s">
        <v>47</v>
      </c>
      <c r="F588" s="2" t="s">
        <v>410</v>
      </c>
      <c r="G588" s="10">
        <v>67710</v>
      </c>
      <c r="H588" s="10">
        <v>67710</v>
      </c>
      <c r="I588" s="10">
        <f t="shared" si="53"/>
        <v>100</v>
      </c>
    </row>
    <row r="589" spans="2:9" s="20" customFormat="1" ht="31.5" x14ac:dyDescent="0.25">
      <c r="B589" s="54" t="s">
        <v>426</v>
      </c>
      <c r="C589" s="54" t="s">
        <v>63</v>
      </c>
      <c r="D589" s="54" t="s">
        <v>10</v>
      </c>
      <c r="E589" s="54" t="s">
        <v>11</v>
      </c>
      <c r="F589" s="1" t="s">
        <v>536</v>
      </c>
      <c r="G589" s="24">
        <f>G590+G662</f>
        <v>30490774.690000001</v>
      </c>
      <c r="H589" s="24">
        <f>H590+H662</f>
        <v>30282198.570000004</v>
      </c>
      <c r="I589" s="11">
        <f t="shared" si="53"/>
        <v>99.315936960865727</v>
      </c>
    </row>
    <row r="590" spans="2:9" s="20" customFormat="1" ht="63" x14ac:dyDescent="0.25">
      <c r="B590" s="54" t="s">
        <v>426</v>
      </c>
      <c r="C590" s="54" t="s">
        <v>63</v>
      </c>
      <c r="D590" s="54" t="s">
        <v>52</v>
      </c>
      <c r="E590" s="54" t="s">
        <v>11</v>
      </c>
      <c r="F590" s="1" t="s">
        <v>193</v>
      </c>
      <c r="G590" s="24">
        <f>G591+G607+G635+G641+G650</f>
        <v>30410774.690000001</v>
      </c>
      <c r="H590" s="24">
        <f>H591+H607+H635+H641+H650</f>
        <v>30202198.570000004</v>
      </c>
      <c r="I590" s="11">
        <f t="shared" si="53"/>
        <v>99.314137432781067</v>
      </c>
    </row>
    <row r="591" spans="2:9" s="18" customFormat="1" ht="31.5" x14ac:dyDescent="0.25">
      <c r="B591" s="3" t="s">
        <v>426</v>
      </c>
      <c r="C591" s="3" t="s">
        <v>63</v>
      </c>
      <c r="D591" s="3" t="s">
        <v>427</v>
      </c>
      <c r="E591" s="3" t="s">
        <v>11</v>
      </c>
      <c r="F591" s="2" t="s">
        <v>535</v>
      </c>
      <c r="G591" s="8">
        <f>G592+G596+G600+G604</f>
        <v>1567348.13</v>
      </c>
      <c r="H591" s="8">
        <f>H592+H596+H600+H604</f>
        <v>1452690.7200000002</v>
      </c>
      <c r="I591" s="10">
        <f t="shared" ref="I591:I649" si="57">(H591/G591)*100</f>
        <v>92.684623932272174</v>
      </c>
    </row>
    <row r="592" spans="2:9" s="18" customFormat="1" ht="30" customHeight="1" x14ac:dyDescent="0.25">
      <c r="B592" s="3" t="s">
        <v>426</v>
      </c>
      <c r="C592" s="3" t="s">
        <v>63</v>
      </c>
      <c r="D592" s="3" t="s">
        <v>537</v>
      </c>
      <c r="E592" s="3" t="s">
        <v>11</v>
      </c>
      <c r="F592" s="2" t="s">
        <v>534</v>
      </c>
      <c r="G592" s="8">
        <f t="shared" ref="G592:H594" si="58">G593</f>
        <v>91292.93</v>
      </c>
      <c r="H592" s="8">
        <f t="shared" si="58"/>
        <v>36480.69</v>
      </c>
      <c r="I592" s="10">
        <f t="shared" si="57"/>
        <v>39.960038526532124</v>
      </c>
    </row>
    <row r="593" spans="2:9" s="18" customFormat="1" ht="31.5" x14ac:dyDescent="0.25">
      <c r="B593" s="3" t="s">
        <v>426</v>
      </c>
      <c r="C593" s="3" t="s">
        <v>63</v>
      </c>
      <c r="D593" s="3" t="s">
        <v>538</v>
      </c>
      <c r="E593" s="3" t="s">
        <v>11</v>
      </c>
      <c r="F593" s="2" t="s">
        <v>532</v>
      </c>
      <c r="G593" s="8">
        <f t="shared" si="58"/>
        <v>91292.93</v>
      </c>
      <c r="H593" s="8">
        <f t="shared" si="58"/>
        <v>36480.69</v>
      </c>
      <c r="I593" s="10">
        <f t="shared" si="57"/>
        <v>39.960038526532124</v>
      </c>
    </row>
    <row r="594" spans="2:9" s="18" customFormat="1" ht="94.5" x14ac:dyDescent="0.25">
      <c r="B594" s="3" t="s">
        <v>426</v>
      </c>
      <c r="C594" s="3" t="s">
        <v>63</v>
      </c>
      <c r="D594" s="3" t="s">
        <v>539</v>
      </c>
      <c r="E594" s="3" t="s">
        <v>11</v>
      </c>
      <c r="F594" s="2" t="s">
        <v>528</v>
      </c>
      <c r="G594" s="8">
        <f t="shared" si="58"/>
        <v>91292.93</v>
      </c>
      <c r="H594" s="8">
        <f t="shared" si="58"/>
        <v>36480.69</v>
      </c>
      <c r="I594" s="10">
        <f t="shared" si="57"/>
        <v>39.960038526532124</v>
      </c>
    </row>
    <row r="595" spans="2:9" s="18" customFormat="1" ht="31.5" x14ac:dyDescent="0.25">
      <c r="B595" s="3" t="s">
        <v>426</v>
      </c>
      <c r="C595" s="3" t="s">
        <v>63</v>
      </c>
      <c r="D595" s="3" t="s">
        <v>539</v>
      </c>
      <c r="E595" s="3" t="s">
        <v>22</v>
      </c>
      <c r="F595" s="2" t="s">
        <v>21</v>
      </c>
      <c r="G595" s="10">
        <v>91292.93</v>
      </c>
      <c r="H595" s="10">
        <v>36480.69</v>
      </c>
      <c r="I595" s="10">
        <f t="shared" si="57"/>
        <v>39.960038526532124</v>
      </c>
    </row>
    <row r="596" spans="2:9" s="18" customFormat="1" ht="78.75" x14ac:dyDescent="0.25">
      <c r="B596" s="3" t="s">
        <v>426</v>
      </c>
      <c r="C596" s="3" t="s">
        <v>63</v>
      </c>
      <c r="D596" s="3" t="s">
        <v>540</v>
      </c>
      <c r="E596" s="3" t="s">
        <v>11</v>
      </c>
      <c r="F596" s="2" t="s">
        <v>533</v>
      </c>
      <c r="G596" s="8">
        <f t="shared" ref="G596:H598" si="59">G597</f>
        <v>22705.19</v>
      </c>
      <c r="H596" s="8">
        <f t="shared" si="59"/>
        <v>22705.19</v>
      </c>
      <c r="I596" s="10">
        <f t="shared" si="57"/>
        <v>100</v>
      </c>
    </row>
    <row r="597" spans="2:9" s="18" customFormat="1" ht="31.5" x14ac:dyDescent="0.25">
      <c r="B597" s="3" t="s">
        <v>426</v>
      </c>
      <c r="C597" s="3" t="s">
        <v>63</v>
      </c>
      <c r="D597" s="3" t="s">
        <v>541</v>
      </c>
      <c r="E597" s="3" t="s">
        <v>11</v>
      </c>
      <c r="F597" s="2" t="s">
        <v>532</v>
      </c>
      <c r="G597" s="8">
        <f t="shared" si="59"/>
        <v>22705.19</v>
      </c>
      <c r="H597" s="8">
        <f t="shared" si="59"/>
        <v>22705.19</v>
      </c>
      <c r="I597" s="10">
        <f t="shared" si="57"/>
        <v>100</v>
      </c>
    </row>
    <row r="598" spans="2:9" s="18" customFormat="1" ht="94.5" x14ac:dyDescent="0.25">
      <c r="B598" s="3" t="s">
        <v>426</v>
      </c>
      <c r="C598" s="3" t="s">
        <v>63</v>
      </c>
      <c r="D598" s="3" t="s">
        <v>542</v>
      </c>
      <c r="E598" s="3" t="s">
        <v>11</v>
      </c>
      <c r="F598" s="2" t="s">
        <v>528</v>
      </c>
      <c r="G598" s="8">
        <f t="shared" si="59"/>
        <v>22705.19</v>
      </c>
      <c r="H598" s="8">
        <f t="shared" si="59"/>
        <v>22705.19</v>
      </c>
      <c r="I598" s="10">
        <f t="shared" si="57"/>
        <v>100</v>
      </c>
    </row>
    <row r="599" spans="2:9" s="18" customFormat="1" ht="31.5" x14ac:dyDescent="0.25">
      <c r="B599" s="3" t="s">
        <v>426</v>
      </c>
      <c r="C599" s="3" t="s">
        <v>63</v>
      </c>
      <c r="D599" s="3" t="s">
        <v>542</v>
      </c>
      <c r="E599" s="3" t="s">
        <v>22</v>
      </c>
      <c r="F599" s="2" t="s">
        <v>21</v>
      </c>
      <c r="G599" s="10">
        <v>22705.19</v>
      </c>
      <c r="H599" s="10">
        <v>22705.19</v>
      </c>
      <c r="I599" s="10">
        <f t="shared" si="57"/>
        <v>100</v>
      </c>
    </row>
    <row r="600" spans="2:9" s="18" customFormat="1" ht="110.25" x14ac:dyDescent="0.25">
      <c r="B600" s="7" t="s">
        <v>426</v>
      </c>
      <c r="C600" s="7" t="s">
        <v>63</v>
      </c>
      <c r="D600" s="3" t="s">
        <v>465</v>
      </c>
      <c r="E600" s="7" t="s">
        <v>11</v>
      </c>
      <c r="F600" s="2" t="s">
        <v>531</v>
      </c>
      <c r="G600" s="8">
        <f>G601</f>
        <v>0</v>
      </c>
      <c r="H600" s="8">
        <f>H601</f>
        <v>0</v>
      </c>
      <c r="I600" s="10" t="e">
        <f t="shared" si="57"/>
        <v>#DIV/0!</v>
      </c>
    </row>
    <row r="601" spans="2:9" s="18" customFormat="1" ht="110.25" x14ac:dyDescent="0.25">
      <c r="B601" s="7" t="s">
        <v>426</v>
      </c>
      <c r="C601" s="7" t="s">
        <v>63</v>
      </c>
      <c r="D601" s="3" t="s">
        <v>466</v>
      </c>
      <c r="E601" s="7" t="s">
        <v>11</v>
      </c>
      <c r="F601" s="2" t="s">
        <v>530</v>
      </c>
      <c r="G601" s="8">
        <f>G602+G603</f>
        <v>0</v>
      </c>
      <c r="H601" s="8">
        <f>H602+H603</f>
        <v>0</v>
      </c>
      <c r="I601" s="10" t="e">
        <f t="shared" si="57"/>
        <v>#DIV/0!</v>
      </c>
    </row>
    <row r="602" spans="2:9" s="18" customFormat="1" ht="31.5" x14ac:dyDescent="0.25">
      <c r="B602" s="7" t="s">
        <v>426</v>
      </c>
      <c r="C602" s="7" t="s">
        <v>63</v>
      </c>
      <c r="D602" s="3" t="s">
        <v>466</v>
      </c>
      <c r="E602" s="7" t="s">
        <v>22</v>
      </c>
      <c r="F602" s="2" t="s">
        <v>21</v>
      </c>
      <c r="G602" s="8"/>
      <c r="H602" s="8"/>
      <c r="I602" s="10" t="e">
        <f t="shared" si="57"/>
        <v>#DIV/0!</v>
      </c>
    </row>
    <row r="603" spans="2:9" s="18" customFormat="1" ht="47.25" x14ac:dyDescent="0.25">
      <c r="B603" s="7" t="s">
        <v>426</v>
      </c>
      <c r="C603" s="7" t="s">
        <v>63</v>
      </c>
      <c r="D603" s="3" t="s">
        <v>466</v>
      </c>
      <c r="E603" s="7" t="s">
        <v>47</v>
      </c>
      <c r="F603" s="2" t="s">
        <v>410</v>
      </c>
      <c r="G603" s="8"/>
      <c r="H603" s="10"/>
      <c r="I603" s="10" t="e">
        <f t="shared" si="57"/>
        <v>#DIV/0!</v>
      </c>
    </row>
    <row r="604" spans="2:9" s="18" customFormat="1" ht="47.25" x14ac:dyDescent="0.25">
      <c r="B604" s="7" t="s">
        <v>426</v>
      </c>
      <c r="C604" s="7" t="s">
        <v>63</v>
      </c>
      <c r="D604" s="3" t="s">
        <v>543</v>
      </c>
      <c r="E604" s="7" t="s">
        <v>11</v>
      </c>
      <c r="F604" s="19" t="s">
        <v>529</v>
      </c>
      <c r="G604" s="8">
        <f>G605</f>
        <v>1453350.01</v>
      </c>
      <c r="H604" s="8">
        <f>H605</f>
        <v>1393504.84</v>
      </c>
      <c r="I604" s="10">
        <f t="shared" si="57"/>
        <v>95.882260323512853</v>
      </c>
    </row>
    <row r="605" spans="2:9" s="18" customFormat="1" ht="103.5" customHeight="1" x14ac:dyDescent="0.25">
      <c r="B605" s="7" t="s">
        <v>426</v>
      </c>
      <c r="C605" s="7" t="s">
        <v>63</v>
      </c>
      <c r="D605" s="3" t="s">
        <v>767</v>
      </c>
      <c r="E605" s="7" t="s">
        <v>11</v>
      </c>
      <c r="F605" s="19" t="s">
        <v>844</v>
      </c>
      <c r="G605" s="8">
        <f>G606</f>
        <v>1453350.01</v>
      </c>
      <c r="H605" s="8">
        <f>H606</f>
        <v>1393504.84</v>
      </c>
      <c r="I605" s="10">
        <f t="shared" si="57"/>
        <v>95.882260323512853</v>
      </c>
    </row>
    <row r="606" spans="2:9" s="18" customFormat="1" ht="47.25" x14ac:dyDescent="0.25">
      <c r="B606" s="7" t="s">
        <v>426</v>
      </c>
      <c r="C606" s="7" t="s">
        <v>63</v>
      </c>
      <c r="D606" s="3" t="s">
        <v>767</v>
      </c>
      <c r="E606" s="7" t="s">
        <v>47</v>
      </c>
      <c r="F606" s="19" t="s">
        <v>410</v>
      </c>
      <c r="G606" s="8">
        <v>1453350.01</v>
      </c>
      <c r="H606" s="8">
        <v>1393504.84</v>
      </c>
      <c r="I606" s="10">
        <f t="shared" si="57"/>
        <v>95.882260323512853</v>
      </c>
    </row>
    <row r="607" spans="2:9" s="18" customFormat="1" ht="66.75" customHeight="1" x14ac:dyDescent="0.25">
      <c r="B607" s="3" t="s">
        <v>426</v>
      </c>
      <c r="C607" s="3" t="s">
        <v>63</v>
      </c>
      <c r="D607" s="3" t="s">
        <v>501</v>
      </c>
      <c r="E607" s="3" t="s">
        <v>11</v>
      </c>
      <c r="F607" s="2" t="s">
        <v>548</v>
      </c>
      <c r="G607" s="8">
        <f>G608+G612+G618+G623+G625</f>
        <v>4140810.01</v>
      </c>
      <c r="H607" s="8">
        <f>H608+H612+H618+H623+H625</f>
        <v>4080967.1900000004</v>
      </c>
      <c r="I607" s="10">
        <f t="shared" si="57"/>
        <v>98.554804015265617</v>
      </c>
    </row>
    <row r="608" spans="2:9" s="18" customFormat="1" ht="141.75" x14ac:dyDescent="0.25">
      <c r="B608" s="3" t="s">
        <v>426</v>
      </c>
      <c r="C608" s="3" t="s">
        <v>63</v>
      </c>
      <c r="D608" s="3" t="s">
        <v>549</v>
      </c>
      <c r="E608" s="3" t="s">
        <v>11</v>
      </c>
      <c r="F608" s="2" t="s">
        <v>547</v>
      </c>
      <c r="G608" s="8">
        <f t="shared" ref="G608:H609" si="60">G609</f>
        <v>5000</v>
      </c>
      <c r="H608" s="8">
        <f t="shared" si="60"/>
        <v>5000</v>
      </c>
      <c r="I608" s="10">
        <f t="shared" si="57"/>
        <v>100</v>
      </c>
    </row>
    <row r="609" spans="2:9" s="18" customFormat="1" ht="47.25" x14ac:dyDescent="0.25">
      <c r="B609" s="3" t="s">
        <v>426</v>
      </c>
      <c r="C609" s="3" t="s">
        <v>63</v>
      </c>
      <c r="D609" s="3" t="s">
        <v>550</v>
      </c>
      <c r="E609" s="3" t="s">
        <v>11</v>
      </c>
      <c r="F609" s="2" t="s">
        <v>544</v>
      </c>
      <c r="G609" s="8">
        <f t="shared" si="60"/>
        <v>5000</v>
      </c>
      <c r="H609" s="8">
        <f t="shared" si="60"/>
        <v>5000</v>
      </c>
      <c r="I609" s="10">
        <f t="shared" si="57"/>
        <v>100</v>
      </c>
    </row>
    <row r="610" spans="2:9" s="18" customFormat="1" ht="94.5" x14ac:dyDescent="0.25">
      <c r="B610" s="3" t="s">
        <v>426</v>
      </c>
      <c r="C610" s="3" t="s">
        <v>63</v>
      </c>
      <c r="D610" s="3" t="s">
        <v>551</v>
      </c>
      <c r="E610" s="3" t="s">
        <v>11</v>
      </c>
      <c r="F610" s="2" t="s">
        <v>528</v>
      </c>
      <c r="G610" s="8">
        <f>G611</f>
        <v>5000</v>
      </c>
      <c r="H610" s="8">
        <f>H611</f>
        <v>5000</v>
      </c>
      <c r="I610" s="10">
        <f t="shared" si="57"/>
        <v>100</v>
      </c>
    </row>
    <row r="611" spans="2:9" s="18" customFormat="1" ht="31.5" x14ac:dyDescent="0.25">
      <c r="B611" s="3" t="s">
        <v>426</v>
      </c>
      <c r="C611" s="3" t="s">
        <v>63</v>
      </c>
      <c r="D611" s="3" t="s">
        <v>551</v>
      </c>
      <c r="E611" s="3" t="s">
        <v>22</v>
      </c>
      <c r="F611" s="2" t="s">
        <v>21</v>
      </c>
      <c r="G611" s="8">
        <v>5000</v>
      </c>
      <c r="H611" s="8">
        <v>5000</v>
      </c>
      <c r="I611" s="10">
        <f t="shared" si="57"/>
        <v>100</v>
      </c>
    </row>
    <row r="612" spans="2:9" s="18" customFormat="1" ht="126" x14ac:dyDescent="0.25">
      <c r="B612" s="3" t="s">
        <v>426</v>
      </c>
      <c r="C612" s="3" t="s">
        <v>63</v>
      </c>
      <c r="D612" s="3" t="s">
        <v>552</v>
      </c>
      <c r="E612" s="3" t="s">
        <v>11</v>
      </c>
      <c r="F612" s="2" t="s">
        <v>546</v>
      </c>
      <c r="G612" s="8">
        <f>G613</f>
        <v>82035.45</v>
      </c>
      <c r="H612" s="8">
        <f>H613</f>
        <v>79847.7</v>
      </c>
      <c r="I612" s="10">
        <f t="shared" si="57"/>
        <v>97.333165113374761</v>
      </c>
    </row>
    <row r="613" spans="2:9" s="18" customFormat="1" ht="47.25" x14ac:dyDescent="0.25">
      <c r="B613" s="3" t="s">
        <v>426</v>
      </c>
      <c r="C613" s="3" t="s">
        <v>63</v>
      </c>
      <c r="D613" s="3" t="s">
        <v>553</v>
      </c>
      <c r="E613" s="3" t="s">
        <v>11</v>
      </c>
      <c r="F613" s="2" t="s">
        <v>544</v>
      </c>
      <c r="G613" s="8">
        <f>G614</f>
        <v>82035.45</v>
      </c>
      <c r="H613" s="8">
        <f>H614</f>
        <v>79847.7</v>
      </c>
      <c r="I613" s="10">
        <f t="shared" si="57"/>
        <v>97.333165113374761</v>
      </c>
    </row>
    <row r="614" spans="2:9" s="18" customFormat="1" ht="94.5" x14ac:dyDescent="0.25">
      <c r="B614" s="3" t="s">
        <v>426</v>
      </c>
      <c r="C614" s="3" t="s">
        <v>63</v>
      </c>
      <c r="D614" s="3" t="s">
        <v>554</v>
      </c>
      <c r="E614" s="3" t="s">
        <v>11</v>
      </c>
      <c r="F614" s="2" t="s">
        <v>528</v>
      </c>
      <c r="G614" s="8">
        <f>G615+G616+G617</f>
        <v>82035.45</v>
      </c>
      <c r="H614" s="8">
        <f>H615+H616+H617</f>
        <v>79847.7</v>
      </c>
      <c r="I614" s="10">
        <f t="shared" si="57"/>
        <v>97.333165113374761</v>
      </c>
    </row>
    <row r="615" spans="2:9" s="18" customFormat="1" ht="94.5" x14ac:dyDescent="0.25">
      <c r="B615" s="3" t="s">
        <v>426</v>
      </c>
      <c r="C615" s="3" t="s">
        <v>63</v>
      </c>
      <c r="D615" s="3" t="s">
        <v>554</v>
      </c>
      <c r="E615" s="3" t="s">
        <v>15</v>
      </c>
      <c r="F615" s="13" t="s">
        <v>237</v>
      </c>
      <c r="G615" s="10">
        <v>16285.45</v>
      </c>
      <c r="H615" s="10">
        <v>16047.7</v>
      </c>
      <c r="I615" s="10">
        <f t="shared" si="57"/>
        <v>98.54010788771572</v>
      </c>
    </row>
    <row r="616" spans="2:9" s="18" customFormat="1" ht="31.5" x14ac:dyDescent="0.25">
      <c r="B616" s="3" t="s">
        <v>426</v>
      </c>
      <c r="C616" s="3" t="s">
        <v>63</v>
      </c>
      <c r="D616" s="3" t="s">
        <v>554</v>
      </c>
      <c r="E616" s="3" t="s">
        <v>22</v>
      </c>
      <c r="F616" s="2" t="s">
        <v>21</v>
      </c>
      <c r="G616" s="10">
        <v>19000</v>
      </c>
      <c r="H616" s="10">
        <v>17050</v>
      </c>
      <c r="I616" s="10">
        <f t="shared" si="57"/>
        <v>89.736842105263165</v>
      </c>
    </row>
    <row r="617" spans="2:9" s="18" customFormat="1" ht="38.25" customHeight="1" x14ac:dyDescent="0.25">
      <c r="B617" s="3" t="s">
        <v>426</v>
      </c>
      <c r="C617" s="3" t="s">
        <v>63</v>
      </c>
      <c r="D617" s="3" t="s">
        <v>554</v>
      </c>
      <c r="E617" s="3" t="s">
        <v>524</v>
      </c>
      <c r="F617" s="2" t="s">
        <v>841</v>
      </c>
      <c r="G617" s="10">
        <v>46750</v>
      </c>
      <c r="H617" s="10">
        <v>46750</v>
      </c>
      <c r="I617" s="10">
        <f t="shared" si="57"/>
        <v>100</v>
      </c>
    </row>
    <row r="618" spans="2:9" s="20" customFormat="1" ht="94.5" x14ac:dyDescent="0.25">
      <c r="B618" s="3" t="s">
        <v>426</v>
      </c>
      <c r="C618" s="3" t="s">
        <v>63</v>
      </c>
      <c r="D618" s="3" t="s">
        <v>555</v>
      </c>
      <c r="E618" s="3" t="s">
        <v>11</v>
      </c>
      <c r="F618" s="2" t="s">
        <v>545</v>
      </c>
      <c r="G618" s="8">
        <f>G619</f>
        <v>28794</v>
      </c>
      <c r="H618" s="8">
        <f>H619</f>
        <v>28794</v>
      </c>
      <c r="I618" s="10">
        <f t="shared" si="57"/>
        <v>100</v>
      </c>
    </row>
    <row r="619" spans="2:9" s="20" customFormat="1" ht="39.75" customHeight="1" x14ac:dyDescent="0.25">
      <c r="B619" s="3" t="s">
        <v>426</v>
      </c>
      <c r="C619" s="3" t="s">
        <v>63</v>
      </c>
      <c r="D619" s="3" t="s">
        <v>556</v>
      </c>
      <c r="E619" s="3" t="s">
        <v>11</v>
      </c>
      <c r="F619" s="2" t="s">
        <v>544</v>
      </c>
      <c r="G619" s="8">
        <f>G620</f>
        <v>28794</v>
      </c>
      <c r="H619" s="8">
        <f>H620</f>
        <v>28794</v>
      </c>
      <c r="I619" s="10">
        <f t="shared" si="57"/>
        <v>100</v>
      </c>
    </row>
    <row r="620" spans="2:9" s="20" customFormat="1" ht="94.5" x14ac:dyDescent="0.25">
      <c r="B620" s="3" t="s">
        <v>426</v>
      </c>
      <c r="C620" s="3" t="s">
        <v>63</v>
      </c>
      <c r="D620" s="3" t="s">
        <v>557</v>
      </c>
      <c r="E620" s="3" t="s">
        <v>11</v>
      </c>
      <c r="F620" s="2" t="s">
        <v>528</v>
      </c>
      <c r="G620" s="8">
        <f>G621+G622</f>
        <v>28794</v>
      </c>
      <c r="H620" s="8">
        <f>H621+H622</f>
        <v>28794</v>
      </c>
      <c r="I620" s="10">
        <f t="shared" si="57"/>
        <v>100</v>
      </c>
    </row>
    <row r="621" spans="2:9" s="18" customFormat="1" ht="94.5" x14ac:dyDescent="0.25">
      <c r="B621" s="3" t="s">
        <v>426</v>
      </c>
      <c r="C621" s="3" t="s">
        <v>63</v>
      </c>
      <c r="D621" s="3" t="s">
        <v>557</v>
      </c>
      <c r="E621" s="3" t="s">
        <v>15</v>
      </c>
      <c r="F621" s="13" t="s">
        <v>237</v>
      </c>
      <c r="G621" s="10">
        <v>5200</v>
      </c>
      <c r="H621" s="10">
        <v>5200</v>
      </c>
      <c r="I621" s="10">
        <f t="shared" si="57"/>
        <v>100</v>
      </c>
    </row>
    <row r="622" spans="2:9" s="18" customFormat="1" ht="31.5" x14ac:dyDescent="0.25">
      <c r="B622" s="3" t="s">
        <v>426</v>
      </c>
      <c r="C622" s="3" t="s">
        <v>63</v>
      </c>
      <c r="D622" s="3" t="s">
        <v>557</v>
      </c>
      <c r="E622" s="3" t="s">
        <v>22</v>
      </c>
      <c r="F622" s="2" t="s">
        <v>21</v>
      </c>
      <c r="G622" s="10">
        <v>23594</v>
      </c>
      <c r="H622" s="10">
        <v>23594</v>
      </c>
      <c r="I622" s="10">
        <f t="shared" si="57"/>
        <v>100</v>
      </c>
    </row>
    <row r="623" spans="2:9" s="18" customFormat="1" ht="87" customHeight="1" x14ac:dyDescent="0.25">
      <c r="B623" s="3" t="s">
        <v>426</v>
      </c>
      <c r="C623" s="3" t="s">
        <v>63</v>
      </c>
      <c r="D623" s="3" t="s">
        <v>769</v>
      </c>
      <c r="E623" s="3" t="s">
        <v>11</v>
      </c>
      <c r="F623" s="2" t="s">
        <v>843</v>
      </c>
      <c r="G623" s="10">
        <f>G624</f>
        <v>5100</v>
      </c>
      <c r="H623" s="10">
        <f>H624</f>
        <v>5100</v>
      </c>
      <c r="I623" s="10">
        <f t="shared" si="57"/>
        <v>100</v>
      </c>
    </row>
    <row r="624" spans="2:9" s="18" customFormat="1" ht="101.25" customHeight="1" x14ac:dyDescent="0.25">
      <c r="B624" s="3" t="s">
        <v>426</v>
      </c>
      <c r="C624" s="3" t="s">
        <v>63</v>
      </c>
      <c r="D624" s="3" t="s">
        <v>768</v>
      </c>
      <c r="E624" s="3" t="s">
        <v>15</v>
      </c>
      <c r="F624" s="2" t="s">
        <v>842</v>
      </c>
      <c r="G624" s="10">
        <v>5100</v>
      </c>
      <c r="H624" s="10">
        <v>5100</v>
      </c>
      <c r="I624" s="10">
        <f t="shared" si="57"/>
        <v>100</v>
      </c>
    </row>
    <row r="625" spans="2:9" s="18" customFormat="1" ht="31.5" x14ac:dyDescent="0.25">
      <c r="B625" s="3" t="s">
        <v>426</v>
      </c>
      <c r="C625" s="3" t="s">
        <v>63</v>
      </c>
      <c r="D625" s="3" t="s">
        <v>772</v>
      </c>
      <c r="E625" s="3" t="s">
        <v>11</v>
      </c>
      <c r="F625" s="2" t="s">
        <v>840</v>
      </c>
      <c r="G625" s="10">
        <f>G626+G628+G630+G632</f>
        <v>4019880.5599999996</v>
      </c>
      <c r="H625" s="10">
        <f>H626+H628+H630+H632</f>
        <v>3962225.49</v>
      </c>
      <c r="I625" s="10">
        <f t="shared" si="57"/>
        <v>98.565751665019633</v>
      </c>
    </row>
    <row r="626" spans="2:9" s="18" customFormat="1" ht="57.75" customHeight="1" x14ac:dyDescent="0.25">
      <c r="B626" s="3" t="s">
        <v>426</v>
      </c>
      <c r="C626" s="3" t="s">
        <v>63</v>
      </c>
      <c r="D626" s="3" t="s">
        <v>770</v>
      </c>
      <c r="E626" s="3" t="s">
        <v>11</v>
      </c>
      <c r="F626" s="2" t="s">
        <v>472</v>
      </c>
      <c r="G626" s="10">
        <f>G627</f>
        <v>1868945.68</v>
      </c>
      <c r="H626" s="10">
        <f>H627</f>
        <v>1848221.61</v>
      </c>
      <c r="I626" s="10">
        <f t="shared" si="57"/>
        <v>98.891135776616053</v>
      </c>
    </row>
    <row r="627" spans="2:9" s="18" customFormat="1" ht="54" customHeight="1" x14ac:dyDescent="0.25">
      <c r="B627" s="3" t="s">
        <v>426</v>
      </c>
      <c r="C627" s="3" t="s">
        <v>63</v>
      </c>
      <c r="D627" s="3" t="s">
        <v>770</v>
      </c>
      <c r="E627" s="3" t="s">
        <v>47</v>
      </c>
      <c r="F627" s="2" t="s">
        <v>381</v>
      </c>
      <c r="G627" s="10">
        <v>1868945.68</v>
      </c>
      <c r="H627" s="10">
        <v>1848221.61</v>
      </c>
      <c r="I627" s="10">
        <f t="shared" si="57"/>
        <v>98.891135776616053</v>
      </c>
    </row>
    <row r="628" spans="2:9" s="18" customFormat="1" ht="57" customHeight="1" x14ac:dyDescent="0.25">
      <c r="B628" s="3" t="s">
        <v>426</v>
      </c>
      <c r="C628" s="3" t="s">
        <v>63</v>
      </c>
      <c r="D628" s="3" t="s">
        <v>771</v>
      </c>
      <c r="E628" s="3" t="s">
        <v>11</v>
      </c>
      <c r="F628" s="2" t="s">
        <v>839</v>
      </c>
      <c r="G628" s="10">
        <f>G629</f>
        <v>47500</v>
      </c>
      <c r="H628" s="10">
        <f>H629</f>
        <v>47010</v>
      </c>
      <c r="I628" s="10">
        <f t="shared" si="57"/>
        <v>98.968421052631584</v>
      </c>
    </row>
    <row r="629" spans="2:9" s="18" customFormat="1" ht="47.25" x14ac:dyDescent="0.25">
      <c r="B629" s="3" t="s">
        <v>426</v>
      </c>
      <c r="C629" s="3" t="s">
        <v>63</v>
      </c>
      <c r="D629" s="3" t="s">
        <v>771</v>
      </c>
      <c r="E629" s="3" t="s">
        <v>47</v>
      </c>
      <c r="F629" s="2" t="s">
        <v>381</v>
      </c>
      <c r="G629" s="10">
        <v>47500</v>
      </c>
      <c r="H629" s="10">
        <v>47010</v>
      </c>
      <c r="I629" s="10">
        <f t="shared" si="57"/>
        <v>98.968421052631584</v>
      </c>
    </row>
    <row r="630" spans="2:9" s="18" customFormat="1" ht="39" customHeight="1" x14ac:dyDescent="0.25">
      <c r="B630" s="3" t="s">
        <v>426</v>
      </c>
      <c r="C630" s="3" t="s">
        <v>63</v>
      </c>
      <c r="D630" s="3" t="s">
        <v>773</v>
      </c>
      <c r="E630" s="3" t="s">
        <v>11</v>
      </c>
      <c r="F630" s="2" t="s">
        <v>558</v>
      </c>
      <c r="G630" s="10">
        <f>G631</f>
        <v>2038985.88</v>
      </c>
      <c r="H630" s="10">
        <f>H631</f>
        <v>2002544.88</v>
      </c>
      <c r="I630" s="10">
        <f t="shared" si="57"/>
        <v>98.212788015971938</v>
      </c>
    </row>
    <row r="631" spans="2:9" s="18" customFormat="1" ht="31.5" x14ac:dyDescent="0.25">
      <c r="B631" s="3" t="s">
        <v>426</v>
      </c>
      <c r="C631" s="3" t="s">
        <v>63</v>
      </c>
      <c r="D631" s="3" t="s">
        <v>773</v>
      </c>
      <c r="E631" s="3" t="s">
        <v>22</v>
      </c>
      <c r="F631" s="2" t="s">
        <v>21</v>
      </c>
      <c r="G631" s="10">
        <v>2038985.88</v>
      </c>
      <c r="H631" s="10">
        <v>2002544.88</v>
      </c>
      <c r="I631" s="10">
        <f t="shared" si="57"/>
        <v>98.212788015971938</v>
      </c>
    </row>
    <row r="632" spans="2:9" s="18" customFormat="1" ht="118.5" customHeight="1" x14ac:dyDescent="0.25">
      <c r="B632" s="3" t="s">
        <v>426</v>
      </c>
      <c r="C632" s="3" t="s">
        <v>63</v>
      </c>
      <c r="D632" s="3" t="s">
        <v>774</v>
      </c>
      <c r="E632" s="3" t="s">
        <v>11</v>
      </c>
      <c r="F632" s="2" t="s">
        <v>838</v>
      </c>
      <c r="G632" s="10">
        <f>G633+G634</f>
        <v>64449</v>
      </c>
      <c r="H632" s="10">
        <f>H633+H634</f>
        <v>64449</v>
      </c>
      <c r="I632" s="10">
        <f t="shared" si="57"/>
        <v>100</v>
      </c>
    </row>
    <row r="633" spans="2:9" s="18" customFormat="1" ht="42" customHeight="1" x14ac:dyDescent="0.25">
      <c r="B633" s="3" t="s">
        <v>426</v>
      </c>
      <c r="C633" s="3" t="s">
        <v>63</v>
      </c>
      <c r="D633" s="3" t="s">
        <v>774</v>
      </c>
      <c r="E633" s="3" t="s">
        <v>22</v>
      </c>
      <c r="F633" s="2" t="s">
        <v>21</v>
      </c>
      <c r="G633" s="10">
        <v>51559.199999999997</v>
      </c>
      <c r="H633" s="10">
        <v>51559.199999999997</v>
      </c>
      <c r="I633" s="10">
        <f t="shared" si="57"/>
        <v>100</v>
      </c>
    </row>
    <row r="634" spans="2:9" s="18" customFormat="1" ht="38.25" customHeight="1" x14ac:dyDescent="0.25">
      <c r="B634" s="3" t="s">
        <v>426</v>
      </c>
      <c r="C634" s="3" t="s">
        <v>63</v>
      </c>
      <c r="D634" s="3" t="s">
        <v>774</v>
      </c>
      <c r="E634" s="3" t="s">
        <v>524</v>
      </c>
      <c r="F634" s="2" t="s">
        <v>841</v>
      </c>
      <c r="G634" s="10">
        <v>12889.8</v>
      </c>
      <c r="H634" s="10">
        <v>12889.8</v>
      </c>
      <c r="I634" s="10">
        <f t="shared" si="57"/>
        <v>100</v>
      </c>
    </row>
    <row r="635" spans="2:9" s="18" customFormat="1" ht="47.25" x14ac:dyDescent="0.25">
      <c r="B635" s="3" t="s">
        <v>426</v>
      </c>
      <c r="C635" s="3" t="s">
        <v>63</v>
      </c>
      <c r="D635" s="3" t="s">
        <v>484</v>
      </c>
      <c r="E635" s="3" t="s">
        <v>11</v>
      </c>
      <c r="F635" s="2" t="s">
        <v>562</v>
      </c>
      <c r="G635" s="10">
        <f>SUM(G636)</f>
        <v>29008</v>
      </c>
      <c r="H635" s="10">
        <f>SUM(H636)</f>
        <v>28858.7</v>
      </c>
      <c r="I635" s="10">
        <f t="shared" si="57"/>
        <v>99.485314396028684</v>
      </c>
    </row>
    <row r="636" spans="2:9" s="18" customFormat="1" ht="78.75" x14ac:dyDescent="0.25">
      <c r="B636" s="3" t="s">
        <v>426</v>
      </c>
      <c r="C636" s="3" t="s">
        <v>63</v>
      </c>
      <c r="D636" s="3" t="s">
        <v>563</v>
      </c>
      <c r="E636" s="3" t="s">
        <v>11</v>
      </c>
      <c r="F636" s="2" t="s">
        <v>561</v>
      </c>
      <c r="G636" s="10">
        <f>SUM(G637)</f>
        <v>29008</v>
      </c>
      <c r="H636" s="10">
        <f t="shared" ref="H636:H637" si="61">SUM(H637)</f>
        <v>28858.7</v>
      </c>
      <c r="I636" s="10">
        <f t="shared" si="57"/>
        <v>99.485314396028684</v>
      </c>
    </row>
    <row r="637" spans="2:9" s="18" customFormat="1" ht="31.5" x14ac:dyDescent="0.25">
      <c r="B637" s="3" t="s">
        <v>426</v>
      </c>
      <c r="C637" s="3" t="s">
        <v>63</v>
      </c>
      <c r="D637" s="3" t="s">
        <v>564</v>
      </c>
      <c r="E637" s="3" t="s">
        <v>11</v>
      </c>
      <c r="F637" s="2" t="s">
        <v>532</v>
      </c>
      <c r="G637" s="10">
        <f>SUM(G638)</f>
        <v>29008</v>
      </c>
      <c r="H637" s="10">
        <f t="shared" si="61"/>
        <v>28858.7</v>
      </c>
      <c r="I637" s="10">
        <f t="shared" si="57"/>
        <v>99.485314396028684</v>
      </c>
    </row>
    <row r="638" spans="2:9" s="18" customFormat="1" ht="93" customHeight="1" x14ac:dyDescent="0.25">
      <c r="B638" s="3" t="s">
        <v>426</v>
      </c>
      <c r="C638" s="3" t="s">
        <v>63</v>
      </c>
      <c r="D638" s="3" t="s">
        <v>565</v>
      </c>
      <c r="E638" s="3" t="s">
        <v>11</v>
      </c>
      <c r="F638" s="2" t="s">
        <v>528</v>
      </c>
      <c r="G638" s="10">
        <f>SUM(G640+G639)</f>
        <v>29008</v>
      </c>
      <c r="H638" s="10">
        <f>SUM(H640+H639)</f>
        <v>28858.7</v>
      </c>
      <c r="I638" s="10">
        <f t="shared" si="57"/>
        <v>99.485314396028684</v>
      </c>
    </row>
    <row r="639" spans="2:9" s="18" customFormat="1" ht="100.5" customHeight="1" x14ac:dyDescent="0.25">
      <c r="B639" s="3" t="s">
        <v>426</v>
      </c>
      <c r="C639" s="3" t="s">
        <v>63</v>
      </c>
      <c r="D639" s="3" t="s">
        <v>565</v>
      </c>
      <c r="E639" s="3" t="s">
        <v>15</v>
      </c>
      <c r="F639" s="13" t="s">
        <v>237</v>
      </c>
      <c r="G639" s="10">
        <v>5360</v>
      </c>
      <c r="H639" s="10">
        <v>5210.7</v>
      </c>
      <c r="I639" s="10">
        <f t="shared" si="57"/>
        <v>97.214552238805965</v>
      </c>
    </row>
    <row r="640" spans="2:9" s="18" customFormat="1" ht="37.5" customHeight="1" x14ac:dyDescent="0.25">
      <c r="B640" s="3" t="s">
        <v>426</v>
      </c>
      <c r="C640" s="3" t="s">
        <v>63</v>
      </c>
      <c r="D640" s="3" t="s">
        <v>565</v>
      </c>
      <c r="E640" s="3" t="s">
        <v>22</v>
      </c>
      <c r="F640" s="2" t="s">
        <v>21</v>
      </c>
      <c r="G640" s="10">
        <v>23648</v>
      </c>
      <c r="H640" s="10">
        <v>23648</v>
      </c>
      <c r="I640" s="10">
        <f t="shared" si="57"/>
        <v>100</v>
      </c>
    </row>
    <row r="641" spans="2:9" s="18" customFormat="1" ht="47.25" x14ac:dyDescent="0.25">
      <c r="B641" s="3" t="s">
        <v>426</v>
      </c>
      <c r="C641" s="3" t="s">
        <v>63</v>
      </c>
      <c r="D641" s="3" t="s">
        <v>53</v>
      </c>
      <c r="E641" s="3" t="s">
        <v>11</v>
      </c>
      <c r="F641" s="2" t="s">
        <v>560</v>
      </c>
      <c r="G641" s="10">
        <f>SUM(G643+G647)</f>
        <v>7475216.5</v>
      </c>
      <c r="H641" s="10">
        <f>SUM(H643+H647)</f>
        <v>7469896.4900000002</v>
      </c>
      <c r="I641" s="10">
        <f t="shared" si="57"/>
        <v>99.92883135893122</v>
      </c>
    </row>
    <row r="642" spans="2:9" s="18" customFormat="1" ht="31.5" x14ac:dyDescent="0.25">
      <c r="B642" s="3" t="s">
        <v>426</v>
      </c>
      <c r="C642" s="3" t="s">
        <v>63</v>
      </c>
      <c r="D642" s="3" t="s">
        <v>566</v>
      </c>
      <c r="E642" s="3" t="s">
        <v>11</v>
      </c>
      <c r="F642" s="2" t="s">
        <v>559</v>
      </c>
      <c r="G642" s="10">
        <f>SUM(G643)</f>
        <v>114616.5</v>
      </c>
      <c r="H642" s="10">
        <f t="shared" ref="H642:H643" si="62">SUM(H643)</f>
        <v>114246.5</v>
      </c>
      <c r="I642" s="10">
        <f t="shared" si="57"/>
        <v>99.67718434954827</v>
      </c>
    </row>
    <row r="643" spans="2:9" s="18" customFormat="1" ht="31.5" x14ac:dyDescent="0.25">
      <c r="B643" s="3" t="s">
        <v>426</v>
      </c>
      <c r="C643" s="3" t="s">
        <v>63</v>
      </c>
      <c r="D643" s="3" t="s">
        <v>567</v>
      </c>
      <c r="E643" s="3" t="s">
        <v>11</v>
      </c>
      <c r="F643" s="2" t="s">
        <v>532</v>
      </c>
      <c r="G643" s="10">
        <f>SUM(G644)</f>
        <v>114616.5</v>
      </c>
      <c r="H643" s="10">
        <f t="shared" si="62"/>
        <v>114246.5</v>
      </c>
      <c r="I643" s="10">
        <f t="shared" si="57"/>
        <v>99.67718434954827</v>
      </c>
    </row>
    <row r="644" spans="2:9" s="18" customFormat="1" ht="94.5" x14ac:dyDescent="0.25">
      <c r="B644" s="3" t="s">
        <v>426</v>
      </c>
      <c r="C644" s="3" t="s">
        <v>63</v>
      </c>
      <c r="D644" s="3" t="s">
        <v>568</v>
      </c>
      <c r="E644" s="3" t="s">
        <v>11</v>
      </c>
      <c r="F644" s="2" t="s">
        <v>528</v>
      </c>
      <c r="G644" s="10">
        <f>SUM(G646+G645)</f>
        <v>114616.5</v>
      </c>
      <c r="H644" s="10">
        <f>SUM(H646+H645)</f>
        <v>114246.5</v>
      </c>
      <c r="I644" s="10">
        <f t="shared" si="57"/>
        <v>99.67718434954827</v>
      </c>
    </row>
    <row r="645" spans="2:9" s="18" customFormat="1" ht="94.5" x14ac:dyDescent="0.25">
      <c r="B645" s="3" t="s">
        <v>426</v>
      </c>
      <c r="C645" s="3" t="s">
        <v>63</v>
      </c>
      <c r="D645" s="3" t="s">
        <v>568</v>
      </c>
      <c r="E645" s="3" t="s">
        <v>15</v>
      </c>
      <c r="F645" s="13" t="s">
        <v>237</v>
      </c>
      <c r="G645" s="10">
        <v>3150</v>
      </c>
      <c r="H645" s="10">
        <v>3150</v>
      </c>
      <c r="I645" s="10">
        <f t="shared" si="57"/>
        <v>100</v>
      </c>
    </row>
    <row r="646" spans="2:9" s="18" customFormat="1" ht="31.5" x14ac:dyDescent="0.25">
      <c r="B646" s="3" t="s">
        <v>426</v>
      </c>
      <c r="C646" s="3" t="s">
        <v>63</v>
      </c>
      <c r="D646" s="3" t="s">
        <v>568</v>
      </c>
      <c r="E646" s="3" t="s">
        <v>22</v>
      </c>
      <c r="F646" s="2" t="s">
        <v>21</v>
      </c>
      <c r="G646" s="10">
        <v>111466.5</v>
      </c>
      <c r="H646" s="10">
        <v>111096.5</v>
      </c>
      <c r="I646" s="10">
        <f t="shared" si="57"/>
        <v>99.668061704637708</v>
      </c>
    </row>
    <row r="647" spans="2:9" s="18" customFormat="1" x14ac:dyDescent="0.25">
      <c r="B647" s="3" t="s">
        <v>426</v>
      </c>
      <c r="C647" s="3" t="s">
        <v>63</v>
      </c>
      <c r="D647" s="3" t="s">
        <v>775</v>
      </c>
      <c r="E647" s="3" t="s">
        <v>11</v>
      </c>
      <c r="F647" s="2" t="s">
        <v>412</v>
      </c>
      <c r="G647" s="10">
        <f>G648</f>
        <v>7360600</v>
      </c>
      <c r="H647" s="10">
        <f t="shared" ref="H647:H648" si="63">H648</f>
        <v>7355649.9900000002</v>
      </c>
      <c r="I647" s="10">
        <f t="shared" si="57"/>
        <v>99.932749911691985</v>
      </c>
    </row>
    <row r="648" spans="2:9" s="18" customFormat="1" ht="31.5" x14ac:dyDescent="0.25">
      <c r="B648" s="3" t="s">
        <v>426</v>
      </c>
      <c r="C648" s="3" t="s">
        <v>63</v>
      </c>
      <c r="D648" s="3" t="s">
        <v>776</v>
      </c>
      <c r="E648" s="3" t="s">
        <v>11</v>
      </c>
      <c r="F648" s="2" t="s">
        <v>558</v>
      </c>
      <c r="G648" s="10">
        <f>G649</f>
        <v>7360600</v>
      </c>
      <c r="H648" s="10">
        <f t="shared" si="63"/>
        <v>7355649.9900000002</v>
      </c>
      <c r="I648" s="10">
        <f t="shared" si="57"/>
        <v>99.932749911691985</v>
      </c>
    </row>
    <row r="649" spans="2:9" s="18" customFormat="1" ht="65.25" customHeight="1" x14ac:dyDescent="0.25">
      <c r="B649" s="3" t="s">
        <v>426</v>
      </c>
      <c r="C649" s="3" t="s">
        <v>63</v>
      </c>
      <c r="D649" s="3" t="s">
        <v>776</v>
      </c>
      <c r="E649" s="3" t="s">
        <v>47</v>
      </c>
      <c r="F649" s="2" t="s">
        <v>381</v>
      </c>
      <c r="G649" s="10">
        <v>7360600</v>
      </c>
      <c r="H649" s="10">
        <v>7355649.9900000002</v>
      </c>
      <c r="I649" s="10">
        <f t="shared" si="57"/>
        <v>99.932749911691985</v>
      </c>
    </row>
    <row r="650" spans="2:9" s="18" customFormat="1" ht="39.75" customHeight="1" x14ac:dyDescent="0.25">
      <c r="B650" s="3" t="s">
        <v>426</v>
      </c>
      <c r="C650" s="3" t="s">
        <v>63</v>
      </c>
      <c r="D650" s="3" t="s">
        <v>576</v>
      </c>
      <c r="E650" s="3" t="s">
        <v>11</v>
      </c>
      <c r="F650" s="2" t="s">
        <v>571</v>
      </c>
      <c r="G650" s="10">
        <f>SUM(G651)</f>
        <v>17198392.050000001</v>
      </c>
      <c r="H650" s="10">
        <f>SUM(H651)</f>
        <v>17169785.470000003</v>
      </c>
      <c r="I650" s="10">
        <f>(H650/G650)*100</f>
        <v>99.833667124712406</v>
      </c>
    </row>
    <row r="651" spans="2:9" s="18" customFormat="1" ht="78.75" x14ac:dyDescent="0.25">
      <c r="B651" s="7" t="s">
        <v>426</v>
      </c>
      <c r="C651" s="7" t="s">
        <v>63</v>
      </c>
      <c r="D651" s="3" t="s">
        <v>575</v>
      </c>
      <c r="E651" s="7" t="s">
        <v>11</v>
      </c>
      <c r="F651" s="2" t="s">
        <v>570</v>
      </c>
      <c r="G651" s="8">
        <f>SUM(G656+G652+G660)</f>
        <v>17198392.050000001</v>
      </c>
      <c r="H651" s="8">
        <f>SUM(H656+H652+H660)</f>
        <v>17169785.470000003</v>
      </c>
      <c r="I651" s="10">
        <f t="shared" ref="I651:I704" si="64">(H651/G651)*100</f>
        <v>99.833667124712406</v>
      </c>
    </row>
    <row r="652" spans="2:9" s="18" customFormat="1" ht="31.5" x14ac:dyDescent="0.25">
      <c r="B652" s="3" t="s">
        <v>426</v>
      </c>
      <c r="C652" s="3" t="s">
        <v>63</v>
      </c>
      <c r="D652" s="3" t="s">
        <v>574</v>
      </c>
      <c r="E652" s="3" t="s">
        <v>11</v>
      </c>
      <c r="F652" s="2" t="s">
        <v>569</v>
      </c>
      <c r="G652" s="10">
        <f>SUM(G653)</f>
        <v>3870313.88</v>
      </c>
      <c r="H652" s="10">
        <f>SUM(H653)</f>
        <v>3870260.69</v>
      </c>
      <c r="I652" s="10">
        <f t="shared" si="64"/>
        <v>99.998625692859818</v>
      </c>
    </row>
    <row r="653" spans="2:9" s="18" customFormat="1" x14ac:dyDescent="0.25">
      <c r="B653" s="3" t="s">
        <v>426</v>
      </c>
      <c r="C653" s="3" t="s">
        <v>63</v>
      </c>
      <c r="D653" s="3" t="s">
        <v>574</v>
      </c>
      <c r="E653" s="3" t="s">
        <v>11</v>
      </c>
      <c r="F653" s="2" t="s">
        <v>64</v>
      </c>
      <c r="G653" s="10">
        <f>SUM(G654:G655)</f>
        <v>3870313.88</v>
      </c>
      <c r="H653" s="10">
        <f>SUM(H654:H655)</f>
        <v>3870260.69</v>
      </c>
      <c r="I653" s="10">
        <f t="shared" si="64"/>
        <v>99.998625692859818</v>
      </c>
    </row>
    <row r="654" spans="2:9" s="18" customFormat="1" ht="94.5" x14ac:dyDescent="0.25">
      <c r="B654" s="3" t="s">
        <v>426</v>
      </c>
      <c r="C654" s="3" t="s">
        <v>63</v>
      </c>
      <c r="D654" s="3" t="s">
        <v>574</v>
      </c>
      <c r="E654" s="3" t="s">
        <v>15</v>
      </c>
      <c r="F654" s="13" t="s">
        <v>237</v>
      </c>
      <c r="G654" s="10">
        <v>3803313.88</v>
      </c>
      <c r="H654" s="10">
        <v>3803313.88</v>
      </c>
      <c r="I654" s="10">
        <f t="shared" si="64"/>
        <v>100</v>
      </c>
    </row>
    <row r="655" spans="2:9" s="18" customFormat="1" ht="31.5" x14ac:dyDescent="0.25">
      <c r="B655" s="3" t="s">
        <v>426</v>
      </c>
      <c r="C655" s="3" t="s">
        <v>63</v>
      </c>
      <c r="D655" s="3" t="s">
        <v>574</v>
      </c>
      <c r="E655" s="7" t="s">
        <v>22</v>
      </c>
      <c r="F655" s="2" t="s">
        <v>21</v>
      </c>
      <c r="G655" s="8">
        <v>67000</v>
      </c>
      <c r="H655" s="8">
        <v>66946.81</v>
      </c>
      <c r="I655" s="10">
        <f t="shared" si="64"/>
        <v>99.920611940298514</v>
      </c>
    </row>
    <row r="656" spans="2:9" s="18" customFormat="1" ht="31.5" x14ac:dyDescent="0.25">
      <c r="B656" s="3" t="s">
        <v>426</v>
      </c>
      <c r="C656" s="3" t="s">
        <v>63</v>
      </c>
      <c r="D656" s="3" t="s">
        <v>573</v>
      </c>
      <c r="E656" s="3" t="s">
        <v>11</v>
      </c>
      <c r="F656" s="2" t="s">
        <v>532</v>
      </c>
      <c r="G656" s="10">
        <f>G657</f>
        <v>13182590.17</v>
      </c>
      <c r="H656" s="10">
        <f>H657</f>
        <v>13154036.780000001</v>
      </c>
      <c r="I656" s="10">
        <f t="shared" si="64"/>
        <v>99.783400760914347</v>
      </c>
    </row>
    <row r="657" spans="2:9" s="18" customFormat="1" ht="94.5" x14ac:dyDescent="0.25">
      <c r="B657" s="3" t="s">
        <v>426</v>
      </c>
      <c r="C657" s="3" t="s">
        <v>63</v>
      </c>
      <c r="D657" s="3" t="s">
        <v>572</v>
      </c>
      <c r="E657" s="3" t="s">
        <v>11</v>
      </c>
      <c r="F657" s="2" t="s">
        <v>528</v>
      </c>
      <c r="G657" s="10">
        <f>SUM(G658+G659)</f>
        <v>13182590.17</v>
      </c>
      <c r="H657" s="10">
        <f>SUM(H658+H659)</f>
        <v>13154036.780000001</v>
      </c>
      <c r="I657" s="10">
        <f t="shared" si="64"/>
        <v>99.783400760914347</v>
      </c>
    </row>
    <row r="658" spans="2:9" s="18" customFormat="1" ht="94.5" x14ac:dyDescent="0.25">
      <c r="B658" s="3" t="s">
        <v>426</v>
      </c>
      <c r="C658" s="3" t="s">
        <v>63</v>
      </c>
      <c r="D658" s="3" t="s">
        <v>572</v>
      </c>
      <c r="E658" s="3" t="s">
        <v>15</v>
      </c>
      <c r="F658" s="13" t="s">
        <v>237</v>
      </c>
      <c r="G658" s="10">
        <v>12826633.17</v>
      </c>
      <c r="H658" s="10">
        <v>12815761.9</v>
      </c>
      <c r="I658" s="10">
        <f t="shared" si="64"/>
        <v>99.915244555169579</v>
      </c>
    </row>
    <row r="659" spans="2:9" s="18" customFormat="1" ht="31.5" x14ac:dyDescent="0.25">
      <c r="B659" s="3" t="s">
        <v>426</v>
      </c>
      <c r="C659" s="3" t="s">
        <v>63</v>
      </c>
      <c r="D659" s="3" t="s">
        <v>572</v>
      </c>
      <c r="E659" s="3" t="s">
        <v>22</v>
      </c>
      <c r="F659" s="2" t="s">
        <v>21</v>
      </c>
      <c r="G659" s="10">
        <v>355957</v>
      </c>
      <c r="H659" s="10">
        <v>338274.88</v>
      </c>
      <c r="I659" s="10">
        <f t="shared" si="64"/>
        <v>95.032512354020298</v>
      </c>
    </row>
    <row r="660" spans="2:9" s="18" customFormat="1" ht="59.25" customHeight="1" x14ac:dyDescent="0.25">
      <c r="B660" s="3" t="s">
        <v>426</v>
      </c>
      <c r="C660" s="3" t="s">
        <v>63</v>
      </c>
      <c r="D660" s="3" t="s">
        <v>777</v>
      </c>
      <c r="E660" s="3" t="s">
        <v>11</v>
      </c>
      <c r="F660" s="2" t="s">
        <v>805</v>
      </c>
      <c r="G660" s="10">
        <f>G661</f>
        <v>145488</v>
      </c>
      <c r="H660" s="10">
        <f>H661</f>
        <v>145488</v>
      </c>
      <c r="I660" s="10">
        <f t="shared" si="64"/>
        <v>100</v>
      </c>
    </row>
    <row r="661" spans="2:9" s="18" customFormat="1" ht="94.5" x14ac:dyDescent="0.25">
      <c r="B661" s="3" t="s">
        <v>426</v>
      </c>
      <c r="C661" s="3" t="s">
        <v>63</v>
      </c>
      <c r="D661" s="3" t="s">
        <v>777</v>
      </c>
      <c r="E661" s="3" t="s">
        <v>15</v>
      </c>
      <c r="F661" s="13" t="s">
        <v>237</v>
      </c>
      <c r="G661" s="10">
        <v>145488</v>
      </c>
      <c r="H661" s="10">
        <v>145488</v>
      </c>
      <c r="I661" s="10">
        <f t="shared" si="64"/>
        <v>100</v>
      </c>
    </row>
    <row r="662" spans="2:9" s="18" customFormat="1" ht="65.25" customHeight="1" x14ac:dyDescent="0.25">
      <c r="B662" s="54" t="s">
        <v>426</v>
      </c>
      <c r="C662" s="54" t="s">
        <v>63</v>
      </c>
      <c r="D662" s="54" t="s">
        <v>18</v>
      </c>
      <c r="E662" s="54" t="s">
        <v>11</v>
      </c>
      <c r="F662" s="1" t="s">
        <v>358</v>
      </c>
      <c r="G662" s="11">
        <f>SUM(G667+G663)</f>
        <v>80000</v>
      </c>
      <c r="H662" s="11">
        <f>SUM(H667+H663)</f>
        <v>80000</v>
      </c>
      <c r="I662" s="11">
        <f t="shared" ref="I662:I670" si="65">(H662/G662)*100</f>
        <v>100</v>
      </c>
    </row>
    <row r="663" spans="2:9" s="18" customFormat="1" ht="63" x14ac:dyDescent="0.25">
      <c r="B663" s="7" t="s">
        <v>426</v>
      </c>
      <c r="C663" s="3" t="s">
        <v>63</v>
      </c>
      <c r="D663" s="3" t="s">
        <v>27</v>
      </c>
      <c r="E663" s="7" t="s">
        <v>11</v>
      </c>
      <c r="F663" s="19" t="s">
        <v>374</v>
      </c>
      <c r="G663" s="8">
        <f t="shared" ref="G663:H665" si="66">G664</f>
        <v>30000</v>
      </c>
      <c r="H663" s="8">
        <f t="shared" si="66"/>
        <v>30000</v>
      </c>
      <c r="I663" s="10">
        <f t="shared" si="65"/>
        <v>100</v>
      </c>
    </row>
    <row r="664" spans="2:9" s="18" customFormat="1" ht="47.25" x14ac:dyDescent="0.25">
      <c r="B664" s="7" t="s">
        <v>426</v>
      </c>
      <c r="C664" s="3" t="s">
        <v>63</v>
      </c>
      <c r="D664" s="3" t="s">
        <v>29</v>
      </c>
      <c r="E664" s="7" t="s">
        <v>11</v>
      </c>
      <c r="F664" s="19" t="s">
        <v>375</v>
      </c>
      <c r="G664" s="8">
        <f t="shared" si="66"/>
        <v>30000</v>
      </c>
      <c r="H664" s="8">
        <f t="shared" si="66"/>
        <v>30000</v>
      </c>
      <c r="I664" s="10">
        <f t="shared" si="65"/>
        <v>100</v>
      </c>
    </row>
    <row r="665" spans="2:9" s="18" customFormat="1" ht="31.5" x14ac:dyDescent="0.25">
      <c r="B665" s="7" t="s">
        <v>426</v>
      </c>
      <c r="C665" s="3" t="s">
        <v>63</v>
      </c>
      <c r="D665" s="3" t="s">
        <v>31</v>
      </c>
      <c r="E665" s="7" t="s">
        <v>11</v>
      </c>
      <c r="F665" s="19" t="s">
        <v>30</v>
      </c>
      <c r="G665" s="8">
        <f t="shared" si="66"/>
        <v>30000</v>
      </c>
      <c r="H665" s="8">
        <f t="shared" si="66"/>
        <v>30000</v>
      </c>
      <c r="I665" s="10">
        <f t="shared" si="65"/>
        <v>100</v>
      </c>
    </row>
    <row r="666" spans="2:9" s="18" customFormat="1" ht="45" customHeight="1" x14ac:dyDescent="0.25">
      <c r="B666" s="7" t="s">
        <v>426</v>
      </c>
      <c r="C666" s="3" t="s">
        <v>63</v>
      </c>
      <c r="D666" s="3" t="s">
        <v>31</v>
      </c>
      <c r="E666" s="7" t="s">
        <v>22</v>
      </c>
      <c r="F666" s="2" t="s">
        <v>21</v>
      </c>
      <c r="G666" s="8">
        <v>30000</v>
      </c>
      <c r="H666" s="8">
        <v>30000</v>
      </c>
      <c r="I666" s="10">
        <f t="shared" si="65"/>
        <v>100</v>
      </c>
    </row>
    <row r="667" spans="2:9" s="18" customFormat="1" ht="67.5" customHeight="1" x14ac:dyDescent="0.25">
      <c r="B667" s="3" t="s">
        <v>426</v>
      </c>
      <c r="C667" s="3" t="s">
        <v>63</v>
      </c>
      <c r="D667" s="3" t="s">
        <v>352</v>
      </c>
      <c r="E667" s="3" t="s">
        <v>11</v>
      </c>
      <c r="F667" s="2" t="s">
        <v>356</v>
      </c>
      <c r="G667" s="10">
        <f>SUM(G670)</f>
        <v>50000</v>
      </c>
      <c r="H667" s="10">
        <f>SUM(H670)</f>
        <v>50000</v>
      </c>
      <c r="I667" s="10">
        <f t="shared" si="65"/>
        <v>100</v>
      </c>
    </row>
    <row r="668" spans="2:9" s="18" customFormat="1" ht="63" x14ac:dyDescent="0.25">
      <c r="B668" s="3" t="s">
        <v>426</v>
      </c>
      <c r="C668" s="3" t="s">
        <v>63</v>
      </c>
      <c r="D668" s="3" t="s">
        <v>351</v>
      </c>
      <c r="E668" s="3" t="s">
        <v>11</v>
      </c>
      <c r="F668" s="2" t="s">
        <v>357</v>
      </c>
      <c r="G668" s="10">
        <f>SUM(G669)</f>
        <v>50000</v>
      </c>
      <c r="H668" s="10">
        <f>SUM(H669)</f>
        <v>50000</v>
      </c>
      <c r="I668" s="10">
        <f t="shared" si="65"/>
        <v>100</v>
      </c>
    </row>
    <row r="669" spans="2:9" s="18" customFormat="1" ht="31.5" x14ac:dyDescent="0.25">
      <c r="B669" s="3" t="s">
        <v>426</v>
      </c>
      <c r="C669" s="3" t="s">
        <v>63</v>
      </c>
      <c r="D669" s="3" t="s">
        <v>577</v>
      </c>
      <c r="E669" s="3" t="s">
        <v>11</v>
      </c>
      <c r="F669" s="2" t="s">
        <v>558</v>
      </c>
      <c r="G669" s="10">
        <f>SUM(G670)</f>
        <v>50000</v>
      </c>
      <c r="H669" s="10">
        <f>SUM(H670)</f>
        <v>50000</v>
      </c>
      <c r="I669" s="10">
        <f t="shared" si="65"/>
        <v>100</v>
      </c>
    </row>
    <row r="670" spans="2:9" s="18" customFormat="1" ht="94.5" x14ac:dyDescent="0.25">
      <c r="B670" s="3" t="s">
        <v>426</v>
      </c>
      <c r="C670" s="3" t="s">
        <v>63</v>
      </c>
      <c r="D670" s="3" t="s">
        <v>577</v>
      </c>
      <c r="E670" s="3" t="s">
        <v>15</v>
      </c>
      <c r="F670" s="13" t="s">
        <v>237</v>
      </c>
      <c r="G670" s="10">
        <v>50000</v>
      </c>
      <c r="H670" s="10">
        <v>50000</v>
      </c>
      <c r="I670" s="10">
        <f t="shared" si="65"/>
        <v>100</v>
      </c>
    </row>
    <row r="671" spans="2:9" s="20" customFormat="1" x14ac:dyDescent="0.25">
      <c r="B671" s="54" t="s">
        <v>48</v>
      </c>
      <c r="C671" s="54" t="s">
        <v>34</v>
      </c>
      <c r="D671" s="54"/>
      <c r="E671" s="54"/>
      <c r="F671" s="53" t="s">
        <v>579</v>
      </c>
      <c r="G671" s="24">
        <f>G672+G745</f>
        <v>259374987.90000001</v>
      </c>
      <c r="H671" s="24">
        <f>H672+H745</f>
        <v>259370434.82999998</v>
      </c>
      <c r="I671" s="11">
        <f t="shared" si="64"/>
        <v>99.998244599436177</v>
      </c>
    </row>
    <row r="672" spans="2:9" s="20" customFormat="1" x14ac:dyDescent="0.25">
      <c r="B672" s="54" t="s">
        <v>48</v>
      </c>
      <c r="C672" s="54" t="s">
        <v>8</v>
      </c>
      <c r="D672" s="54" t="s">
        <v>10</v>
      </c>
      <c r="E672" s="54" t="s">
        <v>11</v>
      </c>
      <c r="F672" s="1" t="s">
        <v>578</v>
      </c>
      <c r="G672" s="24">
        <f>G673+G740</f>
        <v>239019779.21000001</v>
      </c>
      <c r="H672" s="24">
        <f>H673+H740</f>
        <v>239015436.66999999</v>
      </c>
      <c r="I672" s="11">
        <f t="shared" si="64"/>
        <v>99.998183188012987</v>
      </c>
    </row>
    <row r="673" spans="2:9" s="20" customFormat="1" ht="63" x14ac:dyDescent="0.25">
      <c r="B673" s="54" t="s">
        <v>48</v>
      </c>
      <c r="C673" s="54" t="s">
        <v>8</v>
      </c>
      <c r="D673" s="54" t="s">
        <v>514</v>
      </c>
      <c r="E673" s="54" t="s">
        <v>11</v>
      </c>
      <c r="F673" s="1" t="s">
        <v>587</v>
      </c>
      <c r="G673" s="24">
        <f>G674+G706+G725</f>
        <v>239011972.34</v>
      </c>
      <c r="H673" s="24">
        <f>H674+H706+H725</f>
        <v>239007629.79999998</v>
      </c>
      <c r="I673" s="11">
        <f t="shared" si="64"/>
        <v>99.998183128670291</v>
      </c>
    </row>
    <row r="674" spans="2:9" s="18" customFormat="1" ht="63" x14ac:dyDescent="0.25">
      <c r="B674" s="3" t="s">
        <v>48</v>
      </c>
      <c r="C674" s="3" t="s">
        <v>8</v>
      </c>
      <c r="D674" s="3" t="s">
        <v>515</v>
      </c>
      <c r="E674" s="3" t="s">
        <v>11</v>
      </c>
      <c r="F674" s="2" t="s">
        <v>586</v>
      </c>
      <c r="G674" s="8">
        <f>G675+G686+G691+G701+G684</f>
        <v>176968885.34</v>
      </c>
      <c r="H674" s="8">
        <f>H675+H686+H691+H701+H684</f>
        <v>176964624.76999998</v>
      </c>
      <c r="I674" s="10">
        <f t="shared" si="64"/>
        <v>99.997592475088581</v>
      </c>
    </row>
    <row r="675" spans="2:9" s="18" customFormat="1" ht="31.5" x14ac:dyDescent="0.25">
      <c r="B675" s="3" t="s">
        <v>48</v>
      </c>
      <c r="C675" s="3" t="s">
        <v>8</v>
      </c>
      <c r="D675" s="3" t="s">
        <v>596</v>
      </c>
      <c r="E675" s="3" t="s">
        <v>11</v>
      </c>
      <c r="F675" s="2" t="s">
        <v>585</v>
      </c>
      <c r="G675" s="8">
        <f>G676+G678+G682+G680</f>
        <v>1329696.45</v>
      </c>
      <c r="H675" s="8">
        <f>H676+H678+H682+H680</f>
        <v>1329154.0899999999</v>
      </c>
      <c r="I675" s="10">
        <f t="shared" si="64"/>
        <v>99.959211743402037</v>
      </c>
    </row>
    <row r="676" spans="2:9" s="18" customFormat="1" ht="34.5" customHeight="1" x14ac:dyDescent="0.25">
      <c r="B676" s="3" t="s">
        <v>48</v>
      </c>
      <c r="C676" s="3" t="s">
        <v>8</v>
      </c>
      <c r="D676" s="3" t="s">
        <v>595</v>
      </c>
      <c r="E676" s="3" t="s">
        <v>11</v>
      </c>
      <c r="F676" s="2" t="s">
        <v>597</v>
      </c>
      <c r="G676" s="8">
        <f>G677</f>
        <v>105000</v>
      </c>
      <c r="H676" s="8">
        <f>H677</f>
        <v>105000</v>
      </c>
      <c r="I676" s="10">
        <f t="shared" si="64"/>
        <v>100</v>
      </c>
    </row>
    <row r="677" spans="2:9" s="18" customFormat="1" ht="45.75" customHeight="1" x14ac:dyDescent="0.25">
      <c r="B677" s="3" t="s">
        <v>48</v>
      </c>
      <c r="C677" s="3" t="s">
        <v>8</v>
      </c>
      <c r="D677" s="3" t="s">
        <v>595</v>
      </c>
      <c r="E677" s="3" t="s">
        <v>47</v>
      </c>
      <c r="F677" s="2" t="s">
        <v>410</v>
      </c>
      <c r="G677" s="10">
        <v>105000</v>
      </c>
      <c r="H677" s="10">
        <v>105000</v>
      </c>
      <c r="I677" s="10">
        <f t="shared" si="64"/>
        <v>100</v>
      </c>
    </row>
    <row r="678" spans="2:9" s="21" customFormat="1" ht="63" x14ac:dyDescent="0.25">
      <c r="B678" s="3" t="s">
        <v>48</v>
      </c>
      <c r="C678" s="3" t="s">
        <v>8</v>
      </c>
      <c r="D678" s="3" t="s">
        <v>594</v>
      </c>
      <c r="E678" s="3" t="s">
        <v>11</v>
      </c>
      <c r="F678" s="2" t="s">
        <v>584</v>
      </c>
      <c r="G678" s="8">
        <f>G679</f>
        <v>190000</v>
      </c>
      <c r="H678" s="8">
        <f>H679</f>
        <v>189457.64</v>
      </c>
      <c r="I678" s="10">
        <f t="shared" si="64"/>
        <v>99.714547368421051</v>
      </c>
    </row>
    <row r="679" spans="2:9" s="21" customFormat="1" ht="47.25" x14ac:dyDescent="0.25">
      <c r="B679" s="3" t="s">
        <v>48</v>
      </c>
      <c r="C679" s="3" t="s">
        <v>8</v>
      </c>
      <c r="D679" s="3" t="s">
        <v>594</v>
      </c>
      <c r="E679" s="3" t="s">
        <v>47</v>
      </c>
      <c r="F679" s="2" t="s">
        <v>410</v>
      </c>
      <c r="G679" s="10">
        <v>190000</v>
      </c>
      <c r="H679" s="10">
        <v>189457.64</v>
      </c>
      <c r="I679" s="10">
        <f t="shared" si="64"/>
        <v>99.714547368421051</v>
      </c>
    </row>
    <row r="680" spans="2:9" s="21" customFormat="1" ht="31.5" x14ac:dyDescent="0.25">
      <c r="B680" s="3" t="s">
        <v>48</v>
      </c>
      <c r="C680" s="3" t="s">
        <v>8</v>
      </c>
      <c r="D680" s="3" t="s">
        <v>792</v>
      </c>
      <c r="E680" s="3" t="s">
        <v>11</v>
      </c>
      <c r="F680" s="2" t="s">
        <v>457</v>
      </c>
      <c r="G680" s="10">
        <f>G681</f>
        <v>310960</v>
      </c>
      <c r="H680" s="10">
        <f>H681</f>
        <v>310960</v>
      </c>
      <c r="I680" s="10">
        <f t="shared" si="64"/>
        <v>100</v>
      </c>
    </row>
    <row r="681" spans="2:9" s="21" customFormat="1" ht="56.25" customHeight="1" x14ac:dyDescent="0.25">
      <c r="B681" s="3" t="s">
        <v>48</v>
      </c>
      <c r="C681" s="3" t="s">
        <v>8</v>
      </c>
      <c r="D681" s="3" t="s">
        <v>792</v>
      </c>
      <c r="E681" s="3" t="s">
        <v>47</v>
      </c>
      <c r="F681" s="2" t="s">
        <v>381</v>
      </c>
      <c r="G681" s="10">
        <v>310960</v>
      </c>
      <c r="H681" s="10">
        <v>310960</v>
      </c>
      <c r="I681" s="10">
        <f t="shared" si="64"/>
        <v>100</v>
      </c>
    </row>
    <row r="682" spans="2:9" s="21" customFormat="1" ht="63" x14ac:dyDescent="0.25">
      <c r="B682" s="3" t="s">
        <v>48</v>
      </c>
      <c r="C682" s="3" t="s">
        <v>8</v>
      </c>
      <c r="D682" s="3" t="s">
        <v>593</v>
      </c>
      <c r="E682" s="3" t="s">
        <v>11</v>
      </c>
      <c r="F682" s="43" t="s">
        <v>583</v>
      </c>
      <c r="G682" s="8">
        <f>G683</f>
        <v>723736.45</v>
      </c>
      <c r="H682" s="8">
        <f>H683</f>
        <v>723736.45</v>
      </c>
      <c r="I682" s="10">
        <f t="shared" si="64"/>
        <v>100</v>
      </c>
    </row>
    <row r="683" spans="2:9" s="18" customFormat="1" ht="47.25" x14ac:dyDescent="0.25">
      <c r="B683" s="3" t="s">
        <v>48</v>
      </c>
      <c r="C683" s="3" t="s">
        <v>8</v>
      </c>
      <c r="D683" s="3" t="s">
        <v>593</v>
      </c>
      <c r="E683" s="3" t="s">
        <v>47</v>
      </c>
      <c r="F683" s="2" t="s">
        <v>410</v>
      </c>
      <c r="G683" s="10">
        <v>723736.45</v>
      </c>
      <c r="H683" s="10">
        <v>723736.45</v>
      </c>
      <c r="I683" s="10">
        <f t="shared" si="64"/>
        <v>100</v>
      </c>
    </row>
    <row r="684" spans="2:9" s="18" customFormat="1" ht="49.5" customHeight="1" x14ac:dyDescent="0.25">
      <c r="B684" s="3" t="s">
        <v>48</v>
      </c>
      <c r="C684" s="3" t="s">
        <v>8</v>
      </c>
      <c r="D684" s="3" t="s">
        <v>793</v>
      </c>
      <c r="E684" s="3" t="s">
        <v>11</v>
      </c>
      <c r="F684" s="2" t="s">
        <v>837</v>
      </c>
      <c r="G684" s="10">
        <f>G685</f>
        <v>41642058</v>
      </c>
      <c r="H684" s="10">
        <f>H685</f>
        <v>41642058</v>
      </c>
      <c r="I684" s="10">
        <f t="shared" si="64"/>
        <v>100</v>
      </c>
    </row>
    <row r="685" spans="2:9" s="18" customFormat="1" ht="60" customHeight="1" x14ac:dyDescent="0.25">
      <c r="B685" s="3" t="s">
        <v>48</v>
      </c>
      <c r="C685" s="3" t="s">
        <v>8</v>
      </c>
      <c r="D685" s="3" t="s">
        <v>793</v>
      </c>
      <c r="E685" s="3" t="s">
        <v>47</v>
      </c>
      <c r="F685" s="2" t="s">
        <v>381</v>
      </c>
      <c r="G685" s="10">
        <v>41642058</v>
      </c>
      <c r="H685" s="10">
        <v>41642058</v>
      </c>
      <c r="I685" s="10">
        <f t="shared" si="64"/>
        <v>100</v>
      </c>
    </row>
    <row r="686" spans="2:9" s="18" customFormat="1" ht="31.5" x14ac:dyDescent="0.25">
      <c r="B686" s="3" t="s">
        <v>48</v>
      </c>
      <c r="C686" s="3" t="s">
        <v>8</v>
      </c>
      <c r="D686" s="3" t="s">
        <v>516</v>
      </c>
      <c r="E686" s="3" t="s">
        <v>11</v>
      </c>
      <c r="F686" s="2" t="s">
        <v>511</v>
      </c>
      <c r="G686" s="8">
        <f>G687+G689</f>
        <v>1227641</v>
      </c>
      <c r="H686" s="8">
        <f>H687+H689</f>
        <v>1227640.1200000001</v>
      </c>
      <c r="I686" s="10">
        <f t="shared" si="64"/>
        <v>99.99992831780628</v>
      </c>
    </row>
    <row r="687" spans="2:9" s="18" customFormat="1" ht="47.25" x14ac:dyDescent="0.25">
      <c r="B687" s="3" t="s">
        <v>48</v>
      </c>
      <c r="C687" s="3" t="s">
        <v>8</v>
      </c>
      <c r="D687" s="3" t="s">
        <v>592</v>
      </c>
      <c r="E687" s="3" t="s">
        <v>11</v>
      </c>
      <c r="F687" s="2" t="s">
        <v>582</v>
      </c>
      <c r="G687" s="8">
        <f>G688</f>
        <v>1165175</v>
      </c>
      <c r="H687" s="8">
        <f>H688</f>
        <v>1165174.1200000001</v>
      </c>
      <c r="I687" s="10">
        <f t="shared" si="64"/>
        <v>99.999924474864301</v>
      </c>
    </row>
    <row r="688" spans="2:9" s="18" customFormat="1" ht="47.25" x14ac:dyDescent="0.25">
      <c r="B688" s="3" t="s">
        <v>48</v>
      </c>
      <c r="C688" s="3" t="s">
        <v>8</v>
      </c>
      <c r="D688" s="3" t="s">
        <v>592</v>
      </c>
      <c r="E688" s="3" t="s">
        <v>47</v>
      </c>
      <c r="F688" s="2" t="s">
        <v>410</v>
      </c>
      <c r="G688" s="10">
        <v>1165175</v>
      </c>
      <c r="H688" s="10">
        <v>1165174.1200000001</v>
      </c>
      <c r="I688" s="10">
        <f t="shared" si="64"/>
        <v>99.999924474864301</v>
      </c>
    </row>
    <row r="689" spans="2:9" s="18" customFormat="1" ht="47.25" x14ac:dyDescent="0.25">
      <c r="B689" s="3" t="s">
        <v>48</v>
      </c>
      <c r="C689" s="3" t="s">
        <v>8</v>
      </c>
      <c r="D689" s="3" t="s">
        <v>591</v>
      </c>
      <c r="E689" s="3" t="s">
        <v>11</v>
      </c>
      <c r="F689" s="2" t="s">
        <v>580</v>
      </c>
      <c r="G689" s="8">
        <f>G690</f>
        <v>62466</v>
      </c>
      <c r="H689" s="8">
        <f>H690</f>
        <v>62466</v>
      </c>
      <c r="I689" s="10">
        <f t="shared" si="64"/>
        <v>100</v>
      </c>
    </row>
    <row r="690" spans="2:9" s="18" customFormat="1" ht="47.25" x14ac:dyDescent="0.25">
      <c r="B690" s="3" t="s">
        <v>48</v>
      </c>
      <c r="C690" s="3" t="s">
        <v>8</v>
      </c>
      <c r="D690" s="3" t="s">
        <v>591</v>
      </c>
      <c r="E690" s="3" t="s">
        <v>47</v>
      </c>
      <c r="F690" s="2" t="s">
        <v>410</v>
      </c>
      <c r="G690" s="10">
        <v>62466</v>
      </c>
      <c r="H690" s="10">
        <v>62466</v>
      </c>
      <c r="I690" s="10">
        <f t="shared" si="64"/>
        <v>100</v>
      </c>
    </row>
    <row r="691" spans="2:9" s="18" customFormat="1" x14ac:dyDescent="0.25">
      <c r="B691" s="3" t="s">
        <v>48</v>
      </c>
      <c r="C691" s="3" t="s">
        <v>8</v>
      </c>
      <c r="D691" s="3" t="s">
        <v>590</v>
      </c>
      <c r="E691" s="3" t="s">
        <v>11</v>
      </c>
      <c r="F691" s="2" t="s">
        <v>581</v>
      </c>
      <c r="G691" s="8">
        <f>G692+G694+G697+G699</f>
        <v>5019557.5500000007</v>
      </c>
      <c r="H691" s="8">
        <f>H692+H694+H697+H699</f>
        <v>5015936.92</v>
      </c>
      <c r="I691" s="10">
        <f t="shared" si="64"/>
        <v>99.927869539019412</v>
      </c>
    </row>
    <row r="692" spans="2:9" s="18" customFormat="1" ht="31.5" x14ac:dyDescent="0.25">
      <c r="B692" s="3" t="s">
        <v>48</v>
      </c>
      <c r="C692" s="3" t="s">
        <v>8</v>
      </c>
      <c r="D692" s="3" t="s">
        <v>589</v>
      </c>
      <c r="E692" s="3" t="s">
        <v>11</v>
      </c>
      <c r="F692" s="2" t="s">
        <v>511</v>
      </c>
      <c r="G692" s="8">
        <f>G693</f>
        <v>1256952.28</v>
      </c>
      <c r="H692" s="8">
        <f>H693</f>
        <v>1256952.28</v>
      </c>
      <c r="I692" s="10">
        <f t="shared" si="64"/>
        <v>100</v>
      </c>
    </row>
    <row r="693" spans="2:9" s="18" customFormat="1" ht="47.25" x14ac:dyDescent="0.25">
      <c r="B693" s="3" t="s">
        <v>48</v>
      </c>
      <c r="C693" s="3" t="s">
        <v>8</v>
      </c>
      <c r="D693" s="3" t="s">
        <v>589</v>
      </c>
      <c r="E693" s="3" t="s">
        <v>47</v>
      </c>
      <c r="F693" s="2" t="s">
        <v>410</v>
      </c>
      <c r="G693" s="10">
        <v>1256952.28</v>
      </c>
      <c r="H693" s="10">
        <v>1256952.28</v>
      </c>
      <c r="I693" s="10">
        <f t="shared" si="64"/>
        <v>100</v>
      </c>
    </row>
    <row r="694" spans="2:9" s="18" customFormat="1" ht="47.25" x14ac:dyDescent="0.25">
      <c r="B694" s="3" t="s">
        <v>48</v>
      </c>
      <c r="C694" s="3" t="s">
        <v>8</v>
      </c>
      <c r="D694" s="3" t="s">
        <v>588</v>
      </c>
      <c r="E694" s="3" t="s">
        <v>11</v>
      </c>
      <c r="F694" s="2" t="s">
        <v>580</v>
      </c>
      <c r="G694" s="8">
        <f>G695</f>
        <v>256042.63</v>
      </c>
      <c r="H694" s="8">
        <f>H695</f>
        <v>252422</v>
      </c>
      <c r="I694" s="10">
        <f t="shared" si="64"/>
        <v>98.585926882566383</v>
      </c>
    </row>
    <row r="695" spans="2:9" s="18" customFormat="1" ht="57" customHeight="1" x14ac:dyDescent="0.25">
      <c r="B695" s="3" t="s">
        <v>48</v>
      </c>
      <c r="C695" s="3" t="s">
        <v>8</v>
      </c>
      <c r="D695" s="3" t="s">
        <v>588</v>
      </c>
      <c r="E695" s="3" t="s">
        <v>11</v>
      </c>
      <c r="F695" s="2" t="s">
        <v>381</v>
      </c>
      <c r="G695" s="8">
        <f>G696</f>
        <v>256042.63</v>
      </c>
      <c r="H695" s="8">
        <f>H696</f>
        <v>252422</v>
      </c>
      <c r="I695" s="10">
        <f t="shared" si="64"/>
        <v>98.585926882566383</v>
      </c>
    </row>
    <row r="696" spans="2:9" s="18" customFormat="1" ht="47.25" x14ac:dyDescent="0.25">
      <c r="B696" s="3" t="s">
        <v>48</v>
      </c>
      <c r="C696" s="3" t="s">
        <v>8</v>
      </c>
      <c r="D696" s="3" t="s">
        <v>588</v>
      </c>
      <c r="E696" s="3" t="s">
        <v>47</v>
      </c>
      <c r="F696" s="2" t="s">
        <v>410</v>
      </c>
      <c r="G696" s="10">
        <v>256042.63</v>
      </c>
      <c r="H696" s="10">
        <v>252422</v>
      </c>
      <c r="I696" s="10">
        <f t="shared" si="64"/>
        <v>98.585926882566383</v>
      </c>
    </row>
    <row r="697" spans="2:9" s="18" customFormat="1" ht="39" customHeight="1" x14ac:dyDescent="0.25">
      <c r="B697" s="3" t="s">
        <v>48</v>
      </c>
      <c r="C697" s="3" t="s">
        <v>8</v>
      </c>
      <c r="D697" s="3" t="s">
        <v>794</v>
      </c>
      <c r="E697" s="3" t="s">
        <v>11</v>
      </c>
      <c r="F697" s="2" t="s">
        <v>457</v>
      </c>
      <c r="G697" s="10">
        <f>G698</f>
        <v>833562.64</v>
      </c>
      <c r="H697" s="10">
        <f>H698</f>
        <v>833562.64</v>
      </c>
      <c r="I697" s="10">
        <f t="shared" si="64"/>
        <v>100</v>
      </c>
    </row>
    <row r="698" spans="2:9" s="18" customFormat="1" ht="58.5" customHeight="1" x14ac:dyDescent="0.25">
      <c r="B698" s="3" t="s">
        <v>48</v>
      </c>
      <c r="C698" s="3" t="s">
        <v>8</v>
      </c>
      <c r="D698" s="3" t="s">
        <v>794</v>
      </c>
      <c r="E698" s="3" t="s">
        <v>47</v>
      </c>
      <c r="F698" s="2" t="s">
        <v>381</v>
      </c>
      <c r="G698" s="10">
        <v>833562.64</v>
      </c>
      <c r="H698" s="10">
        <v>833562.64</v>
      </c>
      <c r="I698" s="10">
        <f t="shared" si="64"/>
        <v>100</v>
      </c>
    </row>
    <row r="699" spans="2:9" s="18" customFormat="1" ht="52.5" customHeight="1" x14ac:dyDescent="0.25">
      <c r="B699" s="3" t="s">
        <v>48</v>
      </c>
      <c r="C699" s="3" t="s">
        <v>8</v>
      </c>
      <c r="D699" s="3" t="s">
        <v>795</v>
      </c>
      <c r="E699" s="3" t="s">
        <v>11</v>
      </c>
      <c r="F699" s="2" t="s">
        <v>836</v>
      </c>
      <c r="G699" s="10">
        <f>G700</f>
        <v>2673000</v>
      </c>
      <c r="H699" s="10">
        <f>H700</f>
        <v>2673000</v>
      </c>
      <c r="I699" s="10">
        <f t="shared" si="64"/>
        <v>100</v>
      </c>
    </row>
    <row r="700" spans="2:9" s="18" customFormat="1" ht="47.25" x14ac:dyDescent="0.25">
      <c r="B700" s="3" t="s">
        <v>48</v>
      </c>
      <c r="C700" s="3" t="s">
        <v>8</v>
      </c>
      <c r="D700" s="3" t="s">
        <v>795</v>
      </c>
      <c r="E700" s="3" t="s">
        <v>47</v>
      </c>
      <c r="F700" s="2" t="s">
        <v>410</v>
      </c>
      <c r="G700" s="10">
        <v>2673000</v>
      </c>
      <c r="H700" s="10">
        <v>2673000</v>
      </c>
      <c r="I700" s="10">
        <f t="shared" si="64"/>
        <v>100</v>
      </c>
    </row>
    <row r="701" spans="2:9" s="44" customFormat="1" ht="31.5" x14ac:dyDescent="0.25">
      <c r="B701" s="3" t="s">
        <v>48</v>
      </c>
      <c r="C701" s="3" t="s">
        <v>8</v>
      </c>
      <c r="D701" s="3" t="s">
        <v>600</v>
      </c>
      <c r="E701" s="7" t="s">
        <v>11</v>
      </c>
      <c r="F701" s="2" t="s">
        <v>599</v>
      </c>
      <c r="G701" s="56">
        <f>G702+G704</f>
        <v>127749932.34</v>
      </c>
      <c r="H701" s="56">
        <f>H702+H704</f>
        <v>127749835.63999999</v>
      </c>
      <c r="I701" s="10">
        <f>(H701/G702)*100</f>
        <v>140.73059879272378</v>
      </c>
    </row>
    <row r="702" spans="2:9" s="18" customFormat="1" ht="30.75" customHeight="1" x14ac:dyDescent="0.25">
      <c r="B702" s="3" t="s">
        <v>48</v>
      </c>
      <c r="C702" s="3" t="s">
        <v>8</v>
      </c>
      <c r="D702" s="3" t="s">
        <v>778</v>
      </c>
      <c r="E702" s="7" t="s">
        <v>11</v>
      </c>
      <c r="F702" s="2" t="s">
        <v>598</v>
      </c>
      <c r="G702" s="8">
        <f>G703</f>
        <v>90776161.5</v>
      </c>
      <c r="H702" s="8">
        <f>H703</f>
        <v>90776136.209999993</v>
      </c>
      <c r="I702" s="10">
        <f t="shared" si="64"/>
        <v>99.999972140262827</v>
      </c>
    </row>
    <row r="703" spans="2:9" s="18" customFormat="1" x14ac:dyDescent="0.25">
      <c r="B703" s="3" t="s">
        <v>48</v>
      </c>
      <c r="C703" s="3" t="s">
        <v>8</v>
      </c>
      <c r="D703" s="3" t="s">
        <v>778</v>
      </c>
      <c r="E703" s="7" t="s">
        <v>74</v>
      </c>
      <c r="F703" s="2" t="s">
        <v>73</v>
      </c>
      <c r="G703" s="8">
        <v>90776161.5</v>
      </c>
      <c r="H703" s="8">
        <v>90776136.209999993</v>
      </c>
      <c r="I703" s="10">
        <f t="shared" si="64"/>
        <v>99.999972140262827</v>
      </c>
    </row>
    <row r="704" spans="2:9" s="21" customFormat="1" ht="47.25" x14ac:dyDescent="0.25">
      <c r="B704" s="3" t="s">
        <v>48</v>
      </c>
      <c r="C704" s="3" t="s">
        <v>8</v>
      </c>
      <c r="D704" s="3" t="s">
        <v>796</v>
      </c>
      <c r="E704" s="3" t="s">
        <v>11</v>
      </c>
      <c r="F704" s="2" t="s">
        <v>410</v>
      </c>
      <c r="G704" s="8">
        <f>G705</f>
        <v>36973770.840000004</v>
      </c>
      <c r="H704" s="8">
        <f>H705</f>
        <v>36973699.43</v>
      </c>
      <c r="I704" s="10">
        <f t="shared" si="64"/>
        <v>99.999806863085965</v>
      </c>
    </row>
    <row r="705" spans="2:9" s="18" customFormat="1" ht="54" customHeight="1" x14ac:dyDescent="0.25">
      <c r="B705" s="3" t="s">
        <v>48</v>
      </c>
      <c r="C705" s="3" t="s">
        <v>8</v>
      </c>
      <c r="D705" s="3" t="s">
        <v>796</v>
      </c>
      <c r="E705" s="3" t="s">
        <v>47</v>
      </c>
      <c r="F705" s="2" t="s">
        <v>410</v>
      </c>
      <c r="G705" s="10">
        <v>36973770.840000004</v>
      </c>
      <c r="H705" s="10">
        <v>36973699.43</v>
      </c>
      <c r="I705" s="10">
        <f t="shared" ref="I705:I775" si="67">(H705/G705)*100</f>
        <v>99.999806863085965</v>
      </c>
    </row>
    <row r="706" spans="2:9" s="18" customFormat="1" ht="49.5" customHeight="1" x14ac:dyDescent="0.25">
      <c r="B706" s="3" t="s">
        <v>48</v>
      </c>
      <c r="C706" s="3" t="s">
        <v>8</v>
      </c>
      <c r="D706" s="3" t="s">
        <v>604</v>
      </c>
      <c r="E706" s="3" t="s">
        <v>11</v>
      </c>
      <c r="F706" s="2" t="s">
        <v>602</v>
      </c>
      <c r="G706" s="8">
        <f>G707+G714+G719+G722</f>
        <v>23397287.040000003</v>
      </c>
      <c r="H706" s="8">
        <f>H707+H714+H719+H722</f>
        <v>23397205.07</v>
      </c>
      <c r="I706" s="10">
        <f t="shared" si="67"/>
        <v>99.999649660236827</v>
      </c>
    </row>
    <row r="707" spans="2:9" s="18" customFormat="1" ht="42.75" customHeight="1" x14ac:dyDescent="0.25">
      <c r="B707" s="3" t="s">
        <v>48</v>
      </c>
      <c r="C707" s="3" t="s">
        <v>8</v>
      </c>
      <c r="D707" s="3" t="s">
        <v>603</v>
      </c>
      <c r="E707" s="3" t="s">
        <v>11</v>
      </c>
      <c r="F707" s="2" t="s">
        <v>601</v>
      </c>
      <c r="G707" s="8">
        <f>G708+G712+G710</f>
        <v>605633.18999999994</v>
      </c>
      <c r="H707" s="8">
        <f>H708+H712+H710</f>
        <v>605551.22</v>
      </c>
      <c r="I707" s="10">
        <f t="shared" si="67"/>
        <v>99.986465404909524</v>
      </c>
    </row>
    <row r="708" spans="2:9" s="18" customFormat="1" ht="66" customHeight="1" x14ac:dyDescent="0.25">
      <c r="B708" s="3" t="s">
        <v>48</v>
      </c>
      <c r="C708" s="3" t="s">
        <v>8</v>
      </c>
      <c r="D708" s="3" t="s">
        <v>606</v>
      </c>
      <c r="E708" s="3" t="s">
        <v>11</v>
      </c>
      <c r="F708" s="43" t="s">
        <v>605</v>
      </c>
      <c r="G708" s="8">
        <f>G709</f>
        <v>313000</v>
      </c>
      <c r="H708" s="8">
        <f>H709</f>
        <v>313000</v>
      </c>
      <c r="I708" s="10">
        <f t="shared" si="67"/>
        <v>100</v>
      </c>
    </row>
    <row r="709" spans="2:9" s="18" customFormat="1" ht="57.75" customHeight="1" x14ac:dyDescent="0.25">
      <c r="B709" s="3" t="s">
        <v>48</v>
      </c>
      <c r="C709" s="3" t="s">
        <v>8</v>
      </c>
      <c r="D709" s="3" t="s">
        <v>606</v>
      </c>
      <c r="E709" s="3" t="s">
        <v>47</v>
      </c>
      <c r="F709" s="2" t="s">
        <v>410</v>
      </c>
      <c r="G709" s="10">
        <v>313000</v>
      </c>
      <c r="H709" s="10">
        <v>313000</v>
      </c>
      <c r="I709" s="10">
        <f t="shared" si="67"/>
        <v>100</v>
      </c>
    </row>
    <row r="710" spans="2:9" s="18" customFormat="1" ht="57.75" customHeight="1" x14ac:dyDescent="0.25">
      <c r="B710" s="3" t="s">
        <v>48</v>
      </c>
      <c r="C710" s="3" t="s">
        <v>8</v>
      </c>
      <c r="D710" s="3" t="s">
        <v>797</v>
      </c>
      <c r="E710" s="3" t="s">
        <v>11</v>
      </c>
      <c r="F710" s="2" t="s">
        <v>457</v>
      </c>
      <c r="G710" s="10">
        <f>G711</f>
        <v>241000</v>
      </c>
      <c r="H710" s="10">
        <f>H711</f>
        <v>241000</v>
      </c>
      <c r="I710" s="10">
        <f t="shared" si="67"/>
        <v>100</v>
      </c>
    </row>
    <row r="711" spans="2:9" s="18" customFormat="1" ht="57.75" customHeight="1" x14ac:dyDescent="0.25">
      <c r="B711" s="3" t="s">
        <v>48</v>
      </c>
      <c r="C711" s="3" t="s">
        <v>8</v>
      </c>
      <c r="D711" s="3" t="s">
        <v>797</v>
      </c>
      <c r="E711" s="3" t="s">
        <v>47</v>
      </c>
      <c r="F711" s="2" t="s">
        <v>410</v>
      </c>
      <c r="G711" s="10">
        <v>241000</v>
      </c>
      <c r="H711" s="10">
        <v>241000</v>
      </c>
      <c r="I711" s="10">
        <f t="shared" si="67"/>
        <v>100</v>
      </c>
    </row>
    <row r="712" spans="2:9" s="18" customFormat="1" x14ac:dyDescent="0.25">
      <c r="B712" s="3" t="s">
        <v>48</v>
      </c>
      <c r="C712" s="3" t="s">
        <v>8</v>
      </c>
      <c r="D712" s="3" t="s">
        <v>607</v>
      </c>
      <c r="E712" s="3" t="s">
        <v>11</v>
      </c>
      <c r="F712" s="2" t="s">
        <v>506</v>
      </c>
      <c r="G712" s="8">
        <f>G713</f>
        <v>51633.19</v>
      </c>
      <c r="H712" s="8">
        <f>H713</f>
        <v>51551.22</v>
      </c>
      <c r="I712" s="10">
        <f t="shared" si="67"/>
        <v>99.841245524438833</v>
      </c>
    </row>
    <row r="713" spans="2:9" s="20" customFormat="1" ht="48.75" customHeight="1" x14ac:dyDescent="0.25">
      <c r="B713" s="3" t="s">
        <v>48</v>
      </c>
      <c r="C713" s="3" t="s">
        <v>8</v>
      </c>
      <c r="D713" s="3" t="s">
        <v>607</v>
      </c>
      <c r="E713" s="3" t="s">
        <v>47</v>
      </c>
      <c r="F713" s="2" t="s">
        <v>410</v>
      </c>
      <c r="G713" s="10">
        <v>51633.19</v>
      </c>
      <c r="H713" s="10">
        <v>51551.22</v>
      </c>
      <c r="I713" s="10">
        <f t="shared" si="67"/>
        <v>99.841245524438833</v>
      </c>
    </row>
    <row r="714" spans="2:9" s="21" customFormat="1" ht="66.75" customHeight="1" x14ac:dyDescent="0.25">
      <c r="B714" s="3" t="s">
        <v>48</v>
      </c>
      <c r="C714" s="3" t="s">
        <v>8</v>
      </c>
      <c r="D714" s="3" t="s">
        <v>618</v>
      </c>
      <c r="E714" s="3" t="s">
        <v>11</v>
      </c>
      <c r="F714" s="2" t="s">
        <v>617</v>
      </c>
      <c r="G714" s="10">
        <f>SUM(G715+G717)</f>
        <v>22689607</v>
      </c>
      <c r="H714" s="10">
        <f>SUM(H715+H717)</f>
        <v>22689607</v>
      </c>
      <c r="I714" s="10">
        <f t="shared" si="67"/>
        <v>100</v>
      </c>
    </row>
    <row r="715" spans="2:9" s="21" customFormat="1" ht="63" x14ac:dyDescent="0.25">
      <c r="B715" s="3" t="s">
        <v>48</v>
      </c>
      <c r="C715" s="3" t="s">
        <v>8</v>
      </c>
      <c r="D715" s="3" t="s">
        <v>619</v>
      </c>
      <c r="E715" s="3" t="s">
        <v>11</v>
      </c>
      <c r="F715" s="2" t="s">
        <v>615</v>
      </c>
      <c r="G715" s="10">
        <f>SUM(G716)</f>
        <v>22323987</v>
      </c>
      <c r="H715" s="10">
        <f t="shared" ref="H715" si="68">SUM(H716)</f>
        <v>22323987</v>
      </c>
      <c r="I715" s="10">
        <f t="shared" si="67"/>
        <v>100</v>
      </c>
    </row>
    <row r="716" spans="2:9" s="21" customFormat="1" ht="54.75" customHeight="1" x14ac:dyDescent="0.25">
      <c r="B716" s="3" t="s">
        <v>48</v>
      </c>
      <c r="C716" s="3" t="s">
        <v>8</v>
      </c>
      <c r="D716" s="3" t="s">
        <v>619</v>
      </c>
      <c r="E716" s="3" t="s">
        <v>47</v>
      </c>
      <c r="F716" s="2" t="s">
        <v>410</v>
      </c>
      <c r="G716" s="10">
        <v>22323987</v>
      </c>
      <c r="H716" s="10">
        <v>22323987</v>
      </c>
      <c r="I716" s="10">
        <f t="shared" si="67"/>
        <v>100</v>
      </c>
    </row>
    <row r="717" spans="2:9" s="21" customFormat="1" ht="63" x14ac:dyDescent="0.25">
      <c r="B717" s="3" t="s">
        <v>48</v>
      </c>
      <c r="C717" s="3" t="s">
        <v>8</v>
      </c>
      <c r="D717" s="3" t="s">
        <v>620</v>
      </c>
      <c r="E717" s="3" t="s">
        <v>11</v>
      </c>
      <c r="F717" s="2" t="s">
        <v>367</v>
      </c>
      <c r="G717" s="10">
        <f>G718</f>
        <v>365620</v>
      </c>
      <c r="H717" s="10">
        <f t="shared" ref="H717" si="69">H718</f>
        <v>365620</v>
      </c>
      <c r="I717" s="10">
        <f t="shared" si="67"/>
        <v>100</v>
      </c>
    </row>
    <row r="718" spans="2:9" s="18" customFormat="1" ht="47.25" x14ac:dyDescent="0.25">
      <c r="B718" s="3" t="s">
        <v>48</v>
      </c>
      <c r="C718" s="3" t="s">
        <v>8</v>
      </c>
      <c r="D718" s="3" t="s">
        <v>620</v>
      </c>
      <c r="E718" s="3" t="s">
        <v>47</v>
      </c>
      <c r="F718" s="2" t="s">
        <v>410</v>
      </c>
      <c r="G718" s="10">
        <v>365620</v>
      </c>
      <c r="H718" s="10">
        <v>365620</v>
      </c>
      <c r="I718" s="10">
        <f t="shared" si="67"/>
        <v>100</v>
      </c>
    </row>
    <row r="719" spans="2:9" s="18" customFormat="1" ht="31.5" x14ac:dyDescent="0.25">
      <c r="B719" s="3" t="s">
        <v>48</v>
      </c>
      <c r="C719" s="3" t="s">
        <v>8</v>
      </c>
      <c r="D719" s="3" t="s">
        <v>621</v>
      </c>
      <c r="E719" s="3" t="s">
        <v>11</v>
      </c>
      <c r="F719" s="2" t="s">
        <v>616</v>
      </c>
      <c r="G719" s="10">
        <f>SUM(G720)</f>
        <v>32300</v>
      </c>
      <c r="H719" s="10">
        <f t="shared" ref="H719:H720" si="70">SUM(H720)</f>
        <v>32300</v>
      </c>
      <c r="I719" s="10">
        <f t="shared" si="67"/>
        <v>100</v>
      </c>
    </row>
    <row r="720" spans="2:9" s="18" customFormat="1" ht="67.5" customHeight="1" x14ac:dyDescent="0.25">
      <c r="B720" s="3" t="s">
        <v>48</v>
      </c>
      <c r="C720" s="3" t="s">
        <v>8</v>
      </c>
      <c r="D720" s="3" t="s">
        <v>622</v>
      </c>
      <c r="E720" s="3" t="s">
        <v>11</v>
      </c>
      <c r="F720" s="2" t="s">
        <v>615</v>
      </c>
      <c r="G720" s="10">
        <f>SUM(G721)</f>
        <v>32300</v>
      </c>
      <c r="H720" s="10">
        <f t="shared" si="70"/>
        <v>32300</v>
      </c>
      <c r="I720" s="10">
        <f t="shared" si="67"/>
        <v>100</v>
      </c>
    </row>
    <row r="721" spans="2:9" s="18" customFormat="1" ht="47.25" x14ac:dyDescent="0.25">
      <c r="B721" s="3" t="s">
        <v>48</v>
      </c>
      <c r="C721" s="3" t="s">
        <v>8</v>
      </c>
      <c r="D721" s="3" t="s">
        <v>622</v>
      </c>
      <c r="E721" s="3" t="s">
        <v>47</v>
      </c>
      <c r="F721" s="2" t="s">
        <v>410</v>
      </c>
      <c r="G721" s="10">
        <v>32300</v>
      </c>
      <c r="H721" s="10">
        <v>32300</v>
      </c>
      <c r="I721" s="10">
        <f t="shared" si="67"/>
        <v>100</v>
      </c>
    </row>
    <row r="722" spans="2:9" s="18" customFormat="1" x14ac:dyDescent="0.25">
      <c r="B722" s="3" t="s">
        <v>48</v>
      </c>
      <c r="C722" s="3" t="s">
        <v>8</v>
      </c>
      <c r="D722" s="3" t="s">
        <v>799</v>
      </c>
      <c r="E722" s="3" t="s">
        <v>11</v>
      </c>
      <c r="F722" s="2" t="s">
        <v>834</v>
      </c>
      <c r="G722" s="10">
        <f>G723</f>
        <v>69746.850000000006</v>
      </c>
      <c r="H722" s="10">
        <f>H723</f>
        <v>69746.850000000006</v>
      </c>
      <c r="I722" s="10">
        <f t="shared" si="67"/>
        <v>100</v>
      </c>
    </row>
    <row r="723" spans="2:9" s="18" customFormat="1" x14ac:dyDescent="0.25">
      <c r="B723" s="3" t="s">
        <v>48</v>
      </c>
      <c r="C723" s="3" t="s">
        <v>8</v>
      </c>
      <c r="D723" s="3" t="s">
        <v>798</v>
      </c>
      <c r="E723" s="3" t="s">
        <v>11</v>
      </c>
      <c r="F723" s="2" t="s">
        <v>506</v>
      </c>
      <c r="G723" s="10">
        <f>G724</f>
        <v>69746.850000000006</v>
      </c>
      <c r="H723" s="10">
        <f>H724</f>
        <v>69746.850000000006</v>
      </c>
      <c r="I723" s="10">
        <f t="shared" si="67"/>
        <v>100</v>
      </c>
    </row>
    <row r="724" spans="2:9" s="18" customFormat="1" ht="47.25" x14ac:dyDescent="0.25">
      <c r="B724" s="3" t="s">
        <v>48</v>
      </c>
      <c r="C724" s="3" t="s">
        <v>8</v>
      </c>
      <c r="D724" s="3" t="s">
        <v>798</v>
      </c>
      <c r="E724" s="3" t="s">
        <v>47</v>
      </c>
      <c r="F724" s="2" t="s">
        <v>410</v>
      </c>
      <c r="G724" s="10">
        <v>69746.850000000006</v>
      </c>
      <c r="H724" s="10">
        <v>69746.850000000006</v>
      </c>
      <c r="I724" s="10">
        <f t="shared" si="67"/>
        <v>100</v>
      </c>
    </row>
    <row r="725" spans="2:9" s="18" customFormat="1" ht="31.5" x14ac:dyDescent="0.25">
      <c r="B725" s="3" t="s">
        <v>48</v>
      </c>
      <c r="C725" s="3" t="s">
        <v>8</v>
      </c>
      <c r="D725" s="3" t="s">
        <v>623</v>
      </c>
      <c r="E725" s="3" t="s">
        <v>11</v>
      </c>
      <c r="F725" s="2" t="s">
        <v>614</v>
      </c>
      <c r="G725" s="10">
        <f>SUM(G726+G729+G734+G737)</f>
        <v>38645799.960000001</v>
      </c>
      <c r="H725" s="10">
        <f>SUM(H726+H729+H734+H737)</f>
        <v>38645799.960000001</v>
      </c>
      <c r="I725" s="10">
        <f t="shared" si="67"/>
        <v>100</v>
      </c>
    </row>
    <row r="726" spans="2:9" s="18" customFormat="1" ht="72" customHeight="1" x14ac:dyDescent="0.25">
      <c r="B726" s="3" t="s">
        <v>48</v>
      </c>
      <c r="C726" s="3" t="s">
        <v>8</v>
      </c>
      <c r="D726" s="3" t="s">
        <v>624</v>
      </c>
      <c r="E726" s="3" t="s">
        <v>11</v>
      </c>
      <c r="F726" s="2" t="s">
        <v>613</v>
      </c>
      <c r="G726" s="10">
        <f>SUM(G728)</f>
        <v>8116298.1100000003</v>
      </c>
      <c r="H726" s="10">
        <f>SUM(H728)</f>
        <v>8116298.1100000003</v>
      </c>
      <c r="I726" s="10">
        <f t="shared" si="67"/>
        <v>100</v>
      </c>
    </row>
    <row r="727" spans="2:9" s="18" customFormat="1" ht="47.25" x14ac:dyDescent="0.25">
      <c r="B727" s="3" t="s">
        <v>48</v>
      </c>
      <c r="C727" s="3" t="s">
        <v>8</v>
      </c>
      <c r="D727" s="3" t="s">
        <v>625</v>
      </c>
      <c r="E727" s="3" t="s">
        <v>11</v>
      </c>
      <c r="F727" s="2" t="s">
        <v>612</v>
      </c>
      <c r="G727" s="10">
        <f t="shared" ref="G727:H727" si="71">SUM(G728)</f>
        <v>8116298.1100000003</v>
      </c>
      <c r="H727" s="10">
        <f t="shared" si="71"/>
        <v>8116298.1100000003</v>
      </c>
      <c r="I727" s="10">
        <f t="shared" si="67"/>
        <v>100</v>
      </c>
    </row>
    <row r="728" spans="2:9" s="18" customFormat="1" ht="47.25" x14ac:dyDescent="0.25">
      <c r="B728" s="3" t="s">
        <v>48</v>
      </c>
      <c r="C728" s="3" t="s">
        <v>8</v>
      </c>
      <c r="D728" s="3" t="s">
        <v>625</v>
      </c>
      <c r="E728" s="3" t="s">
        <v>47</v>
      </c>
      <c r="F728" s="2" t="s">
        <v>410</v>
      </c>
      <c r="G728" s="10">
        <v>8116298.1100000003</v>
      </c>
      <c r="H728" s="10">
        <v>8116298.1100000003</v>
      </c>
      <c r="I728" s="10">
        <f t="shared" si="67"/>
        <v>100</v>
      </c>
    </row>
    <row r="729" spans="2:9" s="18" customFormat="1" ht="31.5" x14ac:dyDescent="0.25">
      <c r="B729" s="3" t="s">
        <v>48</v>
      </c>
      <c r="C729" s="3" t="s">
        <v>8</v>
      </c>
      <c r="D729" s="3" t="s">
        <v>626</v>
      </c>
      <c r="E729" s="3" t="s">
        <v>11</v>
      </c>
      <c r="F729" s="2" t="s">
        <v>611</v>
      </c>
      <c r="G729" s="10">
        <f>SUM(G731+G732)</f>
        <v>28913755</v>
      </c>
      <c r="H729" s="10">
        <f>SUM(H731+H732)</f>
        <v>28913755</v>
      </c>
      <c r="I729" s="10">
        <f t="shared" si="67"/>
        <v>100</v>
      </c>
    </row>
    <row r="730" spans="2:9" s="18" customFormat="1" ht="47.25" x14ac:dyDescent="0.25">
      <c r="B730" s="3" t="s">
        <v>48</v>
      </c>
      <c r="C730" s="3" t="s">
        <v>8</v>
      </c>
      <c r="D730" s="3" t="s">
        <v>627</v>
      </c>
      <c r="E730" s="3" t="s">
        <v>11</v>
      </c>
      <c r="F730" s="2" t="s">
        <v>610</v>
      </c>
      <c r="G730" s="10">
        <f t="shared" ref="G730:H730" si="72">SUM(G731)</f>
        <v>28308005</v>
      </c>
      <c r="H730" s="10">
        <f t="shared" si="72"/>
        <v>28308005</v>
      </c>
      <c r="I730" s="10">
        <f t="shared" si="67"/>
        <v>100</v>
      </c>
    </row>
    <row r="731" spans="2:9" s="18" customFormat="1" ht="47.25" x14ac:dyDescent="0.25">
      <c r="B731" s="3" t="s">
        <v>48</v>
      </c>
      <c r="C731" s="3" t="s">
        <v>8</v>
      </c>
      <c r="D731" s="3" t="s">
        <v>627</v>
      </c>
      <c r="E731" s="3" t="s">
        <v>47</v>
      </c>
      <c r="F731" s="2" t="s">
        <v>410</v>
      </c>
      <c r="G731" s="10">
        <v>28308005</v>
      </c>
      <c r="H731" s="10">
        <v>28308005</v>
      </c>
      <c r="I731" s="10">
        <f t="shared" si="67"/>
        <v>100</v>
      </c>
    </row>
    <row r="732" spans="2:9" s="18" customFormat="1" ht="54.75" customHeight="1" x14ac:dyDescent="0.25">
      <c r="B732" s="3" t="s">
        <v>48</v>
      </c>
      <c r="C732" s="3" t="s">
        <v>8</v>
      </c>
      <c r="D732" s="3" t="s">
        <v>800</v>
      </c>
      <c r="E732" s="3" t="s">
        <v>11</v>
      </c>
      <c r="F732" s="2" t="s">
        <v>835</v>
      </c>
      <c r="G732" s="10">
        <f>G733</f>
        <v>605750</v>
      </c>
      <c r="H732" s="10">
        <f>H733</f>
        <v>605750</v>
      </c>
      <c r="I732" s="10">
        <f t="shared" si="67"/>
        <v>100</v>
      </c>
    </row>
    <row r="733" spans="2:9" s="18" customFormat="1" ht="47.25" x14ac:dyDescent="0.25">
      <c r="B733" s="3" t="s">
        <v>48</v>
      </c>
      <c r="C733" s="3" t="s">
        <v>8</v>
      </c>
      <c r="D733" s="3" t="s">
        <v>800</v>
      </c>
      <c r="E733" s="3" t="s">
        <v>47</v>
      </c>
      <c r="F733" s="2" t="s">
        <v>410</v>
      </c>
      <c r="G733" s="10">
        <v>605750</v>
      </c>
      <c r="H733" s="10">
        <v>605750</v>
      </c>
      <c r="I733" s="10">
        <f t="shared" si="67"/>
        <v>100</v>
      </c>
    </row>
    <row r="734" spans="2:9" s="18" customFormat="1" ht="31.5" x14ac:dyDescent="0.25">
      <c r="B734" s="3" t="s">
        <v>48</v>
      </c>
      <c r="C734" s="3" t="s">
        <v>8</v>
      </c>
      <c r="D734" s="3" t="s">
        <v>628</v>
      </c>
      <c r="E734" s="3" t="s">
        <v>11</v>
      </c>
      <c r="F734" s="2" t="s">
        <v>609</v>
      </c>
      <c r="G734" s="10">
        <f>SUM(G736)</f>
        <v>1546000</v>
      </c>
      <c r="H734" s="10">
        <f>SUM(H736)</f>
        <v>1546000</v>
      </c>
      <c r="I734" s="10">
        <f t="shared" si="67"/>
        <v>100</v>
      </c>
    </row>
    <row r="735" spans="2:9" s="18" customFormat="1" ht="47.25" x14ac:dyDescent="0.25">
      <c r="B735" s="3" t="s">
        <v>48</v>
      </c>
      <c r="C735" s="3" t="s">
        <v>8</v>
      </c>
      <c r="D735" s="3" t="s">
        <v>629</v>
      </c>
      <c r="E735" s="3" t="s">
        <v>11</v>
      </c>
      <c r="F735" s="2" t="s">
        <v>608</v>
      </c>
      <c r="G735" s="10">
        <f t="shared" ref="G735:H735" si="73">SUM(G736)</f>
        <v>1546000</v>
      </c>
      <c r="H735" s="10">
        <f t="shared" si="73"/>
        <v>1546000</v>
      </c>
      <c r="I735" s="10">
        <f t="shared" si="67"/>
        <v>100</v>
      </c>
    </row>
    <row r="736" spans="2:9" s="18" customFormat="1" ht="47.25" x14ac:dyDescent="0.25">
      <c r="B736" s="3" t="s">
        <v>48</v>
      </c>
      <c r="C736" s="3" t="s">
        <v>8</v>
      </c>
      <c r="D736" s="3" t="s">
        <v>629</v>
      </c>
      <c r="E736" s="3" t="s">
        <v>47</v>
      </c>
      <c r="F736" s="2" t="s">
        <v>410</v>
      </c>
      <c r="G736" s="10">
        <v>1546000</v>
      </c>
      <c r="H736" s="10">
        <v>1546000</v>
      </c>
      <c r="I736" s="10">
        <f t="shared" si="67"/>
        <v>100</v>
      </c>
    </row>
    <row r="737" spans="2:9" s="18" customFormat="1" x14ac:dyDescent="0.25">
      <c r="B737" s="3" t="s">
        <v>48</v>
      </c>
      <c r="C737" s="3" t="s">
        <v>8</v>
      </c>
      <c r="D737" s="3" t="s">
        <v>802</v>
      </c>
      <c r="E737" s="3" t="s">
        <v>11</v>
      </c>
      <c r="F737" s="2" t="s">
        <v>834</v>
      </c>
      <c r="G737" s="10">
        <f>G738</f>
        <v>69746.850000000006</v>
      </c>
      <c r="H737" s="10">
        <f>H738</f>
        <v>69746.850000000006</v>
      </c>
      <c r="I737" s="10">
        <f t="shared" si="67"/>
        <v>100</v>
      </c>
    </row>
    <row r="738" spans="2:9" s="18" customFormat="1" x14ac:dyDescent="0.25">
      <c r="B738" s="3" t="s">
        <v>48</v>
      </c>
      <c r="C738" s="3" t="s">
        <v>8</v>
      </c>
      <c r="D738" s="3" t="s">
        <v>801</v>
      </c>
      <c r="E738" s="3" t="s">
        <v>11</v>
      </c>
      <c r="F738" s="2" t="s">
        <v>506</v>
      </c>
      <c r="G738" s="10">
        <f>G739</f>
        <v>69746.850000000006</v>
      </c>
      <c r="H738" s="10">
        <f>H739</f>
        <v>69746.850000000006</v>
      </c>
      <c r="I738" s="10">
        <f t="shared" si="67"/>
        <v>100</v>
      </c>
    </row>
    <row r="739" spans="2:9" s="18" customFormat="1" ht="47.25" x14ac:dyDescent="0.25">
      <c r="B739" s="3" t="s">
        <v>48</v>
      </c>
      <c r="C739" s="3" t="s">
        <v>8</v>
      </c>
      <c r="D739" s="3" t="s">
        <v>801</v>
      </c>
      <c r="E739" s="3" t="s">
        <v>47</v>
      </c>
      <c r="F739" s="2" t="s">
        <v>410</v>
      </c>
      <c r="G739" s="10">
        <v>69746.850000000006</v>
      </c>
      <c r="H739" s="10">
        <v>69746.850000000006</v>
      </c>
      <c r="I739" s="10">
        <f t="shared" si="67"/>
        <v>100</v>
      </c>
    </row>
    <row r="740" spans="2:9" s="18" customFormat="1" x14ac:dyDescent="0.25">
      <c r="B740" s="54" t="s">
        <v>48</v>
      </c>
      <c r="C740" s="54" t="s">
        <v>8</v>
      </c>
      <c r="D740" s="54" t="s">
        <v>42</v>
      </c>
      <c r="E740" s="54" t="s">
        <v>11</v>
      </c>
      <c r="F740" s="1" t="s">
        <v>41</v>
      </c>
      <c r="G740" s="11">
        <f t="shared" ref="G740:H743" si="74">G741</f>
        <v>7806.87</v>
      </c>
      <c r="H740" s="11">
        <f t="shared" si="74"/>
        <v>7806.87</v>
      </c>
      <c r="I740" s="10">
        <f t="shared" si="67"/>
        <v>100</v>
      </c>
    </row>
    <row r="741" spans="2:9" s="18" customFormat="1" ht="31.5" x14ac:dyDescent="0.25">
      <c r="B741" s="3" t="s">
        <v>48</v>
      </c>
      <c r="C741" s="3" t="s">
        <v>8</v>
      </c>
      <c r="D741" s="3" t="s">
        <v>13</v>
      </c>
      <c r="E741" s="3" t="s">
        <v>11</v>
      </c>
      <c r="F741" s="2" t="s">
        <v>12</v>
      </c>
      <c r="G741" s="10">
        <f t="shared" si="74"/>
        <v>7806.87</v>
      </c>
      <c r="H741" s="10">
        <f t="shared" si="74"/>
        <v>7806.87</v>
      </c>
      <c r="I741" s="10">
        <f t="shared" si="67"/>
        <v>100</v>
      </c>
    </row>
    <row r="742" spans="2:9" s="18" customFormat="1" ht="30.75" customHeight="1" x14ac:dyDescent="0.25">
      <c r="B742" s="3" t="s">
        <v>48</v>
      </c>
      <c r="C742" s="3" t="s">
        <v>8</v>
      </c>
      <c r="D742" s="3" t="s">
        <v>44</v>
      </c>
      <c r="E742" s="3" t="s">
        <v>11</v>
      </c>
      <c r="F742" s="2" t="s">
        <v>43</v>
      </c>
      <c r="G742" s="10">
        <f t="shared" si="74"/>
        <v>7806.87</v>
      </c>
      <c r="H742" s="10">
        <f t="shared" si="74"/>
        <v>7806.87</v>
      </c>
      <c r="I742" s="10">
        <f t="shared" si="67"/>
        <v>100</v>
      </c>
    </row>
    <row r="743" spans="2:9" s="18" customFormat="1" ht="68.25" customHeight="1" x14ac:dyDescent="0.25">
      <c r="B743" s="3" t="s">
        <v>48</v>
      </c>
      <c r="C743" s="3" t="s">
        <v>8</v>
      </c>
      <c r="D743" s="3" t="s">
        <v>272</v>
      </c>
      <c r="E743" s="3" t="s">
        <v>11</v>
      </c>
      <c r="F743" s="2" t="s">
        <v>273</v>
      </c>
      <c r="G743" s="10">
        <f t="shared" si="74"/>
        <v>7806.87</v>
      </c>
      <c r="H743" s="10">
        <f t="shared" si="74"/>
        <v>7806.87</v>
      </c>
      <c r="I743" s="10">
        <f t="shared" si="67"/>
        <v>100</v>
      </c>
    </row>
    <row r="744" spans="2:9" s="18" customFormat="1" ht="31.5" x14ac:dyDescent="0.25">
      <c r="B744" s="3" t="s">
        <v>48</v>
      </c>
      <c r="C744" s="3" t="s">
        <v>8</v>
      </c>
      <c r="D744" s="3" t="s">
        <v>272</v>
      </c>
      <c r="E744" s="3" t="s">
        <v>22</v>
      </c>
      <c r="F744" s="2" t="s">
        <v>21</v>
      </c>
      <c r="G744" s="10">
        <v>7806.87</v>
      </c>
      <c r="H744" s="10">
        <v>7806.87</v>
      </c>
      <c r="I744" s="10">
        <f t="shared" si="67"/>
        <v>100</v>
      </c>
    </row>
    <row r="745" spans="2:9" s="20" customFormat="1" ht="40.5" customHeight="1" x14ac:dyDescent="0.25">
      <c r="B745" s="54" t="s">
        <v>48</v>
      </c>
      <c r="C745" s="54" t="s">
        <v>9</v>
      </c>
      <c r="D745" s="54" t="s">
        <v>10</v>
      </c>
      <c r="E745" s="54" t="s">
        <v>11</v>
      </c>
      <c r="F745" s="1" t="s">
        <v>639</v>
      </c>
      <c r="G745" s="11">
        <f>SUM(G758+G746+G753)</f>
        <v>20355208.690000001</v>
      </c>
      <c r="H745" s="11">
        <f t="shared" ref="H745" si="75">SUM(H758+H746+H753)</f>
        <v>20354998.16</v>
      </c>
      <c r="I745" s="11">
        <f t="shared" si="67"/>
        <v>99.998965719275063</v>
      </c>
    </row>
    <row r="746" spans="2:9" s="20" customFormat="1" ht="63" x14ac:dyDescent="0.25">
      <c r="B746" s="54" t="s">
        <v>48</v>
      </c>
      <c r="C746" s="54" t="s">
        <v>9</v>
      </c>
      <c r="D746" s="54" t="s">
        <v>640</v>
      </c>
      <c r="E746" s="54" t="s">
        <v>11</v>
      </c>
      <c r="F746" s="1" t="s">
        <v>638</v>
      </c>
      <c r="G746" s="11">
        <f>SUM(G747)</f>
        <v>873977.45</v>
      </c>
      <c r="H746" s="11">
        <f t="shared" ref="H746:H749" si="76">SUM(H747)</f>
        <v>873977.45</v>
      </c>
      <c r="I746" s="11">
        <f t="shared" si="67"/>
        <v>100</v>
      </c>
    </row>
    <row r="747" spans="2:9" s="18" customFormat="1" ht="31.5" x14ac:dyDescent="0.25">
      <c r="B747" s="7" t="s">
        <v>48</v>
      </c>
      <c r="C747" s="7" t="s">
        <v>9</v>
      </c>
      <c r="D747" s="3" t="s">
        <v>641</v>
      </c>
      <c r="E747" s="3" t="s">
        <v>11</v>
      </c>
      <c r="F747" s="2" t="s">
        <v>637</v>
      </c>
      <c r="G747" s="10">
        <f>SUM(G748)</f>
        <v>873977.45</v>
      </c>
      <c r="H747" s="10">
        <f t="shared" si="76"/>
        <v>873977.45</v>
      </c>
      <c r="I747" s="10">
        <f t="shared" si="67"/>
        <v>100</v>
      </c>
    </row>
    <row r="748" spans="2:9" s="18" customFormat="1" ht="63" x14ac:dyDescent="0.25">
      <c r="B748" s="7" t="s">
        <v>48</v>
      </c>
      <c r="C748" s="7" t="s">
        <v>9</v>
      </c>
      <c r="D748" s="3" t="s">
        <v>642</v>
      </c>
      <c r="E748" s="3" t="s">
        <v>11</v>
      </c>
      <c r="F748" s="2" t="s">
        <v>636</v>
      </c>
      <c r="G748" s="10">
        <f>SUM(G749+G751)</f>
        <v>873977.45</v>
      </c>
      <c r="H748" s="10">
        <f>SUM(H749+H751)</f>
        <v>873977.45</v>
      </c>
      <c r="I748" s="10">
        <f t="shared" si="67"/>
        <v>100</v>
      </c>
    </row>
    <row r="749" spans="2:9" s="18" customFormat="1" ht="31.5" x14ac:dyDescent="0.25">
      <c r="B749" s="7" t="s">
        <v>48</v>
      </c>
      <c r="C749" s="7" t="s">
        <v>9</v>
      </c>
      <c r="D749" s="3" t="s">
        <v>643</v>
      </c>
      <c r="E749" s="7" t="s">
        <v>11</v>
      </c>
      <c r="F749" s="2" t="s">
        <v>632</v>
      </c>
      <c r="G749" s="8">
        <f>SUM(G750)</f>
        <v>854749.45</v>
      </c>
      <c r="H749" s="8">
        <f t="shared" si="76"/>
        <v>854749.45</v>
      </c>
      <c r="I749" s="10">
        <f t="shared" si="67"/>
        <v>100</v>
      </c>
    </row>
    <row r="750" spans="2:9" s="20" customFormat="1" ht="94.5" x14ac:dyDescent="0.25">
      <c r="B750" s="7" t="s">
        <v>48</v>
      </c>
      <c r="C750" s="7" t="s">
        <v>9</v>
      </c>
      <c r="D750" s="3" t="s">
        <v>643</v>
      </c>
      <c r="E750" s="7" t="s">
        <v>15</v>
      </c>
      <c r="F750" s="13" t="s">
        <v>237</v>
      </c>
      <c r="G750" s="8">
        <v>854749.45</v>
      </c>
      <c r="H750" s="8">
        <v>854749.45</v>
      </c>
      <c r="I750" s="10">
        <f t="shared" si="67"/>
        <v>100</v>
      </c>
    </row>
    <row r="751" spans="2:9" s="20" customFormat="1" ht="47.25" x14ac:dyDescent="0.25">
      <c r="B751" s="7" t="s">
        <v>48</v>
      </c>
      <c r="C751" s="7" t="s">
        <v>9</v>
      </c>
      <c r="D751" s="3" t="s">
        <v>803</v>
      </c>
      <c r="E751" s="7" t="s">
        <v>11</v>
      </c>
      <c r="F751" s="13" t="s">
        <v>805</v>
      </c>
      <c r="G751" s="8">
        <f>G752</f>
        <v>19228</v>
      </c>
      <c r="H751" s="8">
        <f>H752</f>
        <v>19228</v>
      </c>
      <c r="I751" s="10">
        <f t="shared" si="67"/>
        <v>100</v>
      </c>
    </row>
    <row r="752" spans="2:9" s="20" customFormat="1" ht="94.5" x14ac:dyDescent="0.25">
      <c r="B752" s="7" t="s">
        <v>48</v>
      </c>
      <c r="C752" s="7" t="s">
        <v>9</v>
      </c>
      <c r="D752" s="3" t="s">
        <v>803</v>
      </c>
      <c r="E752" s="7" t="s">
        <v>15</v>
      </c>
      <c r="F752" s="13" t="s">
        <v>237</v>
      </c>
      <c r="G752" s="8">
        <v>19228</v>
      </c>
      <c r="H752" s="8">
        <v>19228</v>
      </c>
      <c r="I752" s="10">
        <f t="shared" si="67"/>
        <v>100</v>
      </c>
    </row>
    <row r="753" spans="2:9" s="20" customFormat="1" ht="72.75" customHeight="1" x14ac:dyDescent="0.25">
      <c r="B753" s="23" t="s">
        <v>48</v>
      </c>
      <c r="C753" s="23" t="s">
        <v>9</v>
      </c>
      <c r="D753" s="54" t="s">
        <v>18</v>
      </c>
      <c r="E753" s="23" t="s">
        <v>11</v>
      </c>
      <c r="F753" s="22" t="s">
        <v>358</v>
      </c>
      <c r="G753" s="24">
        <f>SUM(G754)</f>
        <v>25000</v>
      </c>
      <c r="H753" s="24">
        <f t="shared" ref="H753:H756" si="77">SUM(H754)</f>
        <v>25000</v>
      </c>
      <c r="I753" s="10">
        <f t="shared" si="67"/>
        <v>100</v>
      </c>
    </row>
    <row r="754" spans="2:9" s="20" customFormat="1" ht="47.25" x14ac:dyDescent="0.25">
      <c r="B754" s="7" t="s">
        <v>48</v>
      </c>
      <c r="C754" s="7" t="s">
        <v>9</v>
      </c>
      <c r="D754" s="3" t="s">
        <v>352</v>
      </c>
      <c r="E754" s="7" t="s">
        <v>11</v>
      </c>
      <c r="F754" s="13" t="s">
        <v>356</v>
      </c>
      <c r="G754" s="8">
        <f>SUM(G755)</f>
        <v>25000</v>
      </c>
      <c r="H754" s="8">
        <f t="shared" si="77"/>
        <v>25000</v>
      </c>
      <c r="I754" s="10">
        <f t="shared" si="67"/>
        <v>100</v>
      </c>
    </row>
    <row r="755" spans="2:9" s="18" customFormat="1" ht="63" x14ac:dyDescent="0.25">
      <c r="B755" s="7" t="s">
        <v>48</v>
      </c>
      <c r="C755" s="7" t="s">
        <v>9</v>
      </c>
      <c r="D755" s="3" t="s">
        <v>351</v>
      </c>
      <c r="E755" s="7" t="s">
        <v>11</v>
      </c>
      <c r="F755" s="13" t="s">
        <v>357</v>
      </c>
      <c r="G755" s="8">
        <f>SUM(G756)</f>
        <v>25000</v>
      </c>
      <c r="H755" s="8">
        <f t="shared" si="77"/>
        <v>25000</v>
      </c>
      <c r="I755" s="10">
        <f t="shared" si="67"/>
        <v>100</v>
      </c>
    </row>
    <row r="756" spans="2:9" s="18" customFormat="1" ht="31.5" x14ac:dyDescent="0.25">
      <c r="B756" s="7" t="s">
        <v>48</v>
      </c>
      <c r="C756" s="7" t="s">
        <v>9</v>
      </c>
      <c r="D756" s="3" t="s">
        <v>644</v>
      </c>
      <c r="E756" s="7" t="s">
        <v>11</v>
      </c>
      <c r="F756" s="13" t="s">
        <v>49</v>
      </c>
      <c r="G756" s="8">
        <f>SUM(G757)</f>
        <v>25000</v>
      </c>
      <c r="H756" s="8">
        <f t="shared" si="77"/>
        <v>25000</v>
      </c>
      <c r="I756" s="10">
        <f t="shared" si="67"/>
        <v>100</v>
      </c>
    </row>
    <row r="757" spans="2:9" s="18" customFormat="1" ht="94.5" x14ac:dyDescent="0.25">
      <c r="B757" s="7" t="s">
        <v>48</v>
      </c>
      <c r="C757" s="7" t="s">
        <v>9</v>
      </c>
      <c r="D757" s="3" t="s">
        <v>644</v>
      </c>
      <c r="E757" s="7" t="s">
        <v>15</v>
      </c>
      <c r="F757" s="13" t="s">
        <v>237</v>
      </c>
      <c r="G757" s="8">
        <v>25000</v>
      </c>
      <c r="H757" s="8">
        <v>25000</v>
      </c>
      <c r="I757" s="10">
        <f t="shared" si="67"/>
        <v>100</v>
      </c>
    </row>
    <row r="758" spans="2:9" s="18" customFormat="1" ht="63" x14ac:dyDescent="0.25">
      <c r="B758" s="54" t="s">
        <v>48</v>
      </c>
      <c r="C758" s="54" t="s">
        <v>9</v>
      </c>
      <c r="D758" s="54" t="s">
        <v>514</v>
      </c>
      <c r="E758" s="54" t="s">
        <v>11</v>
      </c>
      <c r="F758" s="1" t="s">
        <v>635</v>
      </c>
      <c r="G758" s="11">
        <f>SUM(G759+G770)</f>
        <v>19456231.240000002</v>
      </c>
      <c r="H758" s="11">
        <f>SUM(H759+H770)</f>
        <v>19456020.710000001</v>
      </c>
      <c r="I758" s="10">
        <f t="shared" si="67"/>
        <v>99.99891793021267</v>
      </c>
    </row>
    <row r="759" spans="2:9" s="18" customFormat="1" ht="31.5" x14ac:dyDescent="0.25">
      <c r="B759" s="3" t="s">
        <v>48</v>
      </c>
      <c r="C759" s="3" t="s">
        <v>9</v>
      </c>
      <c r="D759" s="3" t="s">
        <v>523</v>
      </c>
      <c r="E759" s="3" t="s">
        <v>11</v>
      </c>
      <c r="F759" s="2" t="s">
        <v>634</v>
      </c>
      <c r="G759" s="10">
        <f>SUM(G760+G764)</f>
        <v>6000814.7000000002</v>
      </c>
      <c r="H759" s="10">
        <f>SUM(H760+H764)</f>
        <v>6000792.0700000003</v>
      </c>
      <c r="I759" s="10">
        <f t="shared" si="67"/>
        <v>99.999622884539335</v>
      </c>
    </row>
    <row r="760" spans="2:9" s="18" customFormat="1" ht="63" x14ac:dyDescent="0.25">
      <c r="B760" s="7" t="s">
        <v>48</v>
      </c>
      <c r="C760" s="7" t="s">
        <v>9</v>
      </c>
      <c r="D760" s="3" t="s">
        <v>645</v>
      </c>
      <c r="E760" s="7" t="s">
        <v>11</v>
      </c>
      <c r="F760" s="2" t="s">
        <v>633</v>
      </c>
      <c r="G760" s="8">
        <f>SUM(G761+G768)</f>
        <v>2616952.3000000003</v>
      </c>
      <c r="H760" s="8">
        <f>SUM(H761+H768)</f>
        <v>2616952.3000000003</v>
      </c>
      <c r="I760" s="10">
        <f t="shared" si="67"/>
        <v>100</v>
      </c>
    </row>
    <row r="761" spans="2:9" s="18" customFormat="1" ht="31.5" x14ac:dyDescent="0.25">
      <c r="B761" s="7" t="s">
        <v>48</v>
      </c>
      <c r="C761" s="7" t="s">
        <v>9</v>
      </c>
      <c r="D761" s="3" t="s">
        <v>646</v>
      </c>
      <c r="E761" s="7" t="s">
        <v>11</v>
      </c>
      <c r="F761" s="2" t="s">
        <v>632</v>
      </c>
      <c r="G761" s="8">
        <f>SUM(G762+G763)</f>
        <v>2506449.3000000003</v>
      </c>
      <c r="H761" s="8">
        <f>SUM(H762+H763)</f>
        <v>2506449.3000000003</v>
      </c>
      <c r="I761" s="10">
        <f t="shared" si="67"/>
        <v>100</v>
      </c>
    </row>
    <row r="762" spans="2:9" s="18" customFormat="1" ht="94.5" x14ac:dyDescent="0.25">
      <c r="B762" s="7" t="s">
        <v>48</v>
      </c>
      <c r="C762" s="7" t="s">
        <v>9</v>
      </c>
      <c r="D762" s="3" t="s">
        <v>646</v>
      </c>
      <c r="E762" s="7" t="s">
        <v>15</v>
      </c>
      <c r="F762" s="13" t="s">
        <v>237</v>
      </c>
      <c r="G762" s="8">
        <v>2414001.2400000002</v>
      </c>
      <c r="H762" s="8">
        <v>2414001.2400000002</v>
      </c>
      <c r="I762" s="10">
        <f t="shared" si="67"/>
        <v>100</v>
      </c>
    </row>
    <row r="763" spans="2:9" s="18" customFormat="1" ht="31.5" x14ac:dyDescent="0.25">
      <c r="B763" s="7" t="s">
        <v>48</v>
      </c>
      <c r="C763" s="7" t="s">
        <v>9</v>
      </c>
      <c r="D763" s="3" t="s">
        <v>646</v>
      </c>
      <c r="E763" s="7" t="s">
        <v>22</v>
      </c>
      <c r="F763" s="2" t="s">
        <v>21</v>
      </c>
      <c r="G763" s="8">
        <v>92448.06</v>
      </c>
      <c r="H763" s="8">
        <v>92448.06</v>
      </c>
      <c r="I763" s="10">
        <f t="shared" si="67"/>
        <v>100</v>
      </c>
    </row>
    <row r="764" spans="2:9" s="18" customFormat="1" ht="31.5" x14ac:dyDescent="0.25">
      <c r="B764" s="3" t="s">
        <v>48</v>
      </c>
      <c r="C764" s="3" t="s">
        <v>9</v>
      </c>
      <c r="D764" s="3" t="s">
        <v>647</v>
      </c>
      <c r="E764" s="3" t="s">
        <v>11</v>
      </c>
      <c r="F764" s="2" t="s">
        <v>421</v>
      </c>
      <c r="G764" s="10">
        <f>SUM(G765)</f>
        <v>3383862.4</v>
      </c>
      <c r="H764" s="10">
        <f>SUM(H765)</f>
        <v>3383839.77</v>
      </c>
      <c r="I764" s="10">
        <f t="shared" si="67"/>
        <v>99.99933123758224</v>
      </c>
    </row>
    <row r="765" spans="2:9" s="18" customFormat="1" ht="94.5" x14ac:dyDescent="0.25">
      <c r="B765" s="3" t="s">
        <v>48</v>
      </c>
      <c r="C765" s="3" t="s">
        <v>9</v>
      </c>
      <c r="D765" s="3" t="s">
        <v>648</v>
      </c>
      <c r="E765" s="3" t="s">
        <v>11</v>
      </c>
      <c r="F765" s="2" t="s">
        <v>528</v>
      </c>
      <c r="G765" s="10">
        <f>SUM(G766+G767)</f>
        <v>3383862.4</v>
      </c>
      <c r="H765" s="10">
        <f>SUM(H766+H767)</f>
        <v>3383839.77</v>
      </c>
      <c r="I765" s="10">
        <f t="shared" si="67"/>
        <v>99.99933123758224</v>
      </c>
    </row>
    <row r="766" spans="2:9" s="18" customFormat="1" ht="94.5" x14ac:dyDescent="0.25">
      <c r="B766" s="3" t="s">
        <v>48</v>
      </c>
      <c r="C766" s="3" t="s">
        <v>9</v>
      </c>
      <c r="D766" s="3" t="s">
        <v>648</v>
      </c>
      <c r="E766" s="3" t="s">
        <v>15</v>
      </c>
      <c r="F766" s="13" t="s">
        <v>237</v>
      </c>
      <c r="G766" s="10">
        <v>3215810.46</v>
      </c>
      <c r="H766" s="10">
        <v>3215810.46</v>
      </c>
      <c r="I766" s="10">
        <f t="shared" si="67"/>
        <v>100</v>
      </c>
    </row>
    <row r="767" spans="2:9" s="18" customFormat="1" ht="31.5" x14ac:dyDescent="0.25">
      <c r="B767" s="3" t="s">
        <v>48</v>
      </c>
      <c r="C767" s="3" t="s">
        <v>9</v>
      </c>
      <c r="D767" s="3" t="s">
        <v>648</v>
      </c>
      <c r="E767" s="3" t="s">
        <v>22</v>
      </c>
      <c r="F767" s="2" t="s">
        <v>21</v>
      </c>
      <c r="G767" s="10">
        <v>168051.94</v>
      </c>
      <c r="H767" s="10">
        <v>168029.31</v>
      </c>
      <c r="I767" s="10">
        <f t="shared" si="67"/>
        <v>99.986533925166228</v>
      </c>
    </row>
    <row r="768" spans="2:9" s="18" customFormat="1" ht="61.5" customHeight="1" x14ac:dyDescent="0.25">
      <c r="B768" s="3" t="s">
        <v>48</v>
      </c>
      <c r="C768" s="3" t="s">
        <v>9</v>
      </c>
      <c r="D768" s="3" t="s">
        <v>804</v>
      </c>
      <c r="E768" s="3" t="s">
        <v>11</v>
      </c>
      <c r="F768" s="2" t="s">
        <v>805</v>
      </c>
      <c r="G768" s="10">
        <f>G769</f>
        <v>110503</v>
      </c>
      <c r="H768" s="10">
        <f t="shared" ref="H768" si="78">H769</f>
        <v>110503</v>
      </c>
      <c r="I768" s="10">
        <f t="shared" si="67"/>
        <v>100</v>
      </c>
    </row>
    <row r="769" spans="2:9" s="18" customFormat="1" ht="94.5" x14ac:dyDescent="0.25">
      <c r="B769" s="3" t="s">
        <v>48</v>
      </c>
      <c r="C769" s="3" t="s">
        <v>9</v>
      </c>
      <c r="D769" s="3" t="s">
        <v>804</v>
      </c>
      <c r="E769" s="3" t="s">
        <v>15</v>
      </c>
      <c r="F769" s="13" t="s">
        <v>237</v>
      </c>
      <c r="G769" s="10">
        <v>110503</v>
      </c>
      <c r="H769" s="10">
        <v>110503</v>
      </c>
      <c r="I769" s="10">
        <f t="shared" si="67"/>
        <v>100</v>
      </c>
    </row>
    <row r="770" spans="2:9" s="18" customFormat="1" ht="47.25" x14ac:dyDescent="0.25">
      <c r="B770" s="3" t="s">
        <v>48</v>
      </c>
      <c r="C770" s="3" t="s">
        <v>9</v>
      </c>
      <c r="D770" s="3" t="s">
        <v>649</v>
      </c>
      <c r="E770" s="3" t="s">
        <v>11</v>
      </c>
      <c r="F770" s="2" t="s">
        <v>631</v>
      </c>
      <c r="G770" s="10">
        <f t="shared" ref="G770:H770" si="79">SUM(G771)</f>
        <v>13455416.540000001</v>
      </c>
      <c r="H770" s="10">
        <f t="shared" si="79"/>
        <v>13455228.640000001</v>
      </c>
      <c r="I770" s="10">
        <f t="shared" si="67"/>
        <v>99.998603536356967</v>
      </c>
    </row>
    <row r="771" spans="2:9" s="18" customFormat="1" ht="94.5" x14ac:dyDescent="0.25">
      <c r="B771" s="3" t="s">
        <v>48</v>
      </c>
      <c r="C771" s="3" t="s">
        <v>9</v>
      </c>
      <c r="D771" s="3" t="s">
        <v>650</v>
      </c>
      <c r="E771" s="3" t="s">
        <v>11</v>
      </c>
      <c r="F771" s="2" t="s">
        <v>630</v>
      </c>
      <c r="G771" s="10">
        <f>SUM(G772)</f>
        <v>13455416.540000001</v>
      </c>
      <c r="H771" s="10">
        <f>SUM(H772)</f>
        <v>13455228.640000001</v>
      </c>
      <c r="I771" s="10">
        <f t="shared" si="67"/>
        <v>99.998603536356967</v>
      </c>
    </row>
    <row r="772" spans="2:9" s="18" customFormat="1" ht="31.5" x14ac:dyDescent="0.25">
      <c r="B772" s="3" t="s">
        <v>48</v>
      </c>
      <c r="C772" s="3" t="s">
        <v>9</v>
      </c>
      <c r="D772" s="3" t="s">
        <v>651</v>
      </c>
      <c r="E772" s="3" t="s">
        <v>11</v>
      </c>
      <c r="F772" s="2" t="s">
        <v>49</v>
      </c>
      <c r="G772" s="10">
        <f>SUM(G774+G773+G775)</f>
        <v>13455416.540000001</v>
      </c>
      <c r="H772" s="10">
        <f>SUM(H774+H773+H775)</f>
        <v>13455228.640000001</v>
      </c>
      <c r="I772" s="10">
        <f t="shared" si="67"/>
        <v>99.998603536356967</v>
      </c>
    </row>
    <row r="773" spans="2:9" s="18" customFormat="1" ht="95.25" customHeight="1" x14ac:dyDescent="0.25">
      <c r="B773" s="3" t="s">
        <v>48</v>
      </c>
      <c r="C773" s="3" t="s">
        <v>9</v>
      </c>
      <c r="D773" s="3" t="s">
        <v>651</v>
      </c>
      <c r="E773" s="3" t="s">
        <v>15</v>
      </c>
      <c r="F773" s="13" t="s">
        <v>237</v>
      </c>
      <c r="G773" s="10">
        <v>13156348.970000001</v>
      </c>
      <c r="H773" s="10">
        <v>13156161.07</v>
      </c>
      <c r="I773" s="10">
        <f t="shared" si="67"/>
        <v>99.998571792216609</v>
      </c>
    </row>
    <row r="774" spans="2:9" s="18" customFormat="1" ht="31.5" x14ac:dyDescent="0.25">
      <c r="B774" s="3" t="s">
        <v>48</v>
      </c>
      <c r="C774" s="3" t="s">
        <v>9</v>
      </c>
      <c r="D774" s="3" t="s">
        <v>651</v>
      </c>
      <c r="E774" s="3" t="s">
        <v>22</v>
      </c>
      <c r="F774" s="2" t="s">
        <v>21</v>
      </c>
      <c r="G774" s="10">
        <v>299067.57</v>
      </c>
      <c r="H774" s="10">
        <v>299067.57</v>
      </c>
      <c r="I774" s="10">
        <f t="shared" si="67"/>
        <v>100</v>
      </c>
    </row>
    <row r="775" spans="2:9" s="18" customFormat="1" x14ac:dyDescent="0.25">
      <c r="B775" s="3" t="s">
        <v>48</v>
      </c>
      <c r="C775" s="3" t="s">
        <v>9</v>
      </c>
      <c r="D775" s="3" t="s">
        <v>651</v>
      </c>
      <c r="E775" s="3" t="s">
        <v>24</v>
      </c>
      <c r="F775" s="2" t="s">
        <v>32</v>
      </c>
      <c r="G775" s="10">
        <v>0</v>
      </c>
      <c r="H775" s="10">
        <v>0</v>
      </c>
      <c r="I775" s="10" t="e">
        <f t="shared" si="67"/>
        <v>#DIV/0!</v>
      </c>
    </row>
    <row r="776" spans="2:9" s="20" customFormat="1" x14ac:dyDescent="0.25">
      <c r="B776" s="54" t="s">
        <v>36</v>
      </c>
      <c r="C776" s="54" t="s">
        <v>34</v>
      </c>
      <c r="D776" s="54"/>
      <c r="E776" s="54"/>
      <c r="F776" s="1" t="s">
        <v>660</v>
      </c>
      <c r="G776" s="11">
        <f>G777+G782+G797+G815</f>
        <v>21993075.920000002</v>
      </c>
      <c r="H776" s="11">
        <f>H777+H782+H797+H815</f>
        <v>21695630.660000004</v>
      </c>
      <c r="I776" s="11">
        <f t="shared" ref="I776:I829" si="80">(H776/G776)*100</f>
        <v>98.647550433227451</v>
      </c>
    </row>
    <row r="777" spans="2:9" s="20" customFormat="1" x14ac:dyDescent="0.25">
      <c r="B777" s="23">
        <v>10</v>
      </c>
      <c r="C777" s="23" t="s">
        <v>8</v>
      </c>
      <c r="D777" s="54" t="s">
        <v>661</v>
      </c>
      <c r="E777" s="23" t="s">
        <v>11</v>
      </c>
      <c r="F777" s="1" t="s">
        <v>659</v>
      </c>
      <c r="G777" s="24">
        <f>SUM(G780)</f>
        <v>5636094.6600000001</v>
      </c>
      <c r="H777" s="24">
        <f>SUM(H780)</f>
        <v>5636094.6600000001</v>
      </c>
      <c r="I777" s="11">
        <f t="shared" si="80"/>
        <v>100</v>
      </c>
    </row>
    <row r="778" spans="2:9" s="20" customFormat="1" x14ac:dyDescent="0.25">
      <c r="B778" s="54" t="s">
        <v>36</v>
      </c>
      <c r="C778" s="54" t="s">
        <v>8</v>
      </c>
      <c r="D778" s="54" t="s">
        <v>42</v>
      </c>
      <c r="E778" s="54" t="s">
        <v>11</v>
      </c>
      <c r="F778" s="1" t="s">
        <v>41</v>
      </c>
      <c r="G778" s="11">
        <f t="shared" ref="G778:H780" si="81">SUM(G779)</f>
        <v>5636094.6600000001</v>
      </c>
      <c r="H778" s="11">
        <f t="shared" si="81"/>
        <v>5636094.6600000001</v>
      </c>
      <c r="I778" s="11">
        <f t="shared" si="80"/>
        <v>100</v>
      </c>
    </row>
    <row r="779" spans="2:9" s="18" customFormat="1" ht="86.25" customHeight="1" x14ac:dyDescent="0.25">
      <c r="B779" s="3" t="s">
        <v>36</v>
      </c>
      <c r="C779" s="3" t="s">
        <v>8</v>
      </c>
      <c r="D779" s="3" t="s">
        <v>13</v>
      </c>
      <c r="E779" s="3" t="s">
        <v>11</v>
      </c>
      <c r="F779" s="2" t="s">
        <v>12</v>
      </c>
      <c r="G779" s="10">
        <f t="shared" si="81"/>
        <v>5636094.6600000001</v>
      </c>
      <c r="H779" s="10">
        <f t="shared" si="81"/>
        <v>5636094.6600000001</v>
      </c>
      <c r="I779" s="10">
        <f t="shared" si="80"/>
        <v>100</v>
      </c>
    </row>
    <row r="780" spans="2:9" s="18" customFormat="1" ht="31.5" x14ac:dyDescent="0.25">
      <c r="B780" s="7" t="s">
        <v>36</v>
      </c>
      <c r="C780" s="7" t="s">
        <v>8</v>
      </c>
      <c r="D780" s="3" t="s">
        <v>662</v>
      </c>
      <c r="E780" s="7" t="s">
        <v>11</v>
      </c>
      <c r="F780" s="2" t="s">
        <v>658</v>
      </c>
      <c r="G780" s="8">
        <f>SUM(G781)</f>
        <v>5636094.6600000001</v>
      </c>
      <c r="H780" s="8">
        <f t="shared" si="81"/>
        <v>5636094.6600000001</v>
      </c>
      <c r="I780" s="10">
        <f t="shared" si="80"/>
        <v>100</v>
      </c>
    </row>
    <row r="781" spans="2:9" s="18" customFormat="1" ht="31.5" x14ac:dyDescent="0.25">
      <c r="B781" s="7" t="s">
        <v>36</v>
      </c>
      <c r="C781" s="7" t="s">
        <v>8</v>
      </c>
      <c r="D781" s="3" t="s">
        <v>662</v>
      </c>
      <c r="E781" s="7" t="s">
        <v>524</v>
      </c>
      <c r="F781" s="2" t="s">
        <v>527</v>
      </c>
      <c r="G781" s="8">
        <v>5636094.6600000001</v>
      </c>
      <c r="H781" s="8">
        <v>5636094.6600000001</v>
      </c>
      <c r="I781" s="10">
        <f t="shared" si="80"/>
        <v>100</v>
      </c>
    </row>
    <row r="782" spans="2:9" s="18" customFormat="1" x14ac:dyDescent="0.25">
      <c r="B782" s="54" t="s">
        <v>36</v>
      </c>
      <c r="C782" s="54" t="s">
        <v>35</v>
      </c>
      <c r="D782" s="54" t="s">
        <v>661</v>
      </c>
      <c r="E782" s="54" t="s">
        <v>11</v>
      </c>
      <c r="F782" s="1" t="s">
        <v>657</v>
      </c>
      <c r="G782" s="11">
        <f>SUM(G783)</f>
        <v>452904.95999999996</v>
      </c>
      <c r="H782" s="11">
        <f>SUM(H783)</f>
        <v>410059.07999999996</v>
      </c>
      <c r="I782" s="10">
        <f t="shared" si="80"/>
        <v>90.53976357423862</v>
      </c>
    </row>
    <row r="783" spans="2:9" s="18" customFormat="1" ht="63" x14ac:dyDescent="0.25">
      <c r="B783" s="23" t="s">
        <v>36</v>
      </c>
      <c r="C783" s="23" t="s">
        <v>35</v>
      </c>
      <c r="D783" s="54" t="s">
        <v>663</v>
      </c>
      <c r="E783" s="23" t="s">
        <v>11</v>
      </c>
      <c r="F783" s="1" t="s">
        <v>656</v>
      </c>
      <c r="G783" s="24">
        <f>SUM(G784)+G792</f>
        <v>452904.95999999996</v>
      </c>
      <c r="H783" s="24">
        <f>SUM(H784)+H792</f>
        <v>410059.07999999996</v>
      </c>
      <c r="I783" s="10">
        <f t="shared" si="80"/>
        <v>90.53976357423862</v>
      </c>
    </row>
    <row r="784" spans="2:9" s="18" customFormat="1" ht="31.5" x14ac:dyDescent="0.25">
      <c r="B784" s="7" t="s">
        <v>36</v>
      </c>
      <c r="C784" s="7" t="s">
        <v>35</v>
      </c>
      <c r="D784" s="3" t="s">
        <v>664</v>
      </c>
      <c r="E784" s="7" t="s">
        <v>11</v>
      </c>
      <c r="F784" s="2" t="s">
        <v>655</v>
      </c>
      <c r="G784" s="8">
        <f>SUM(G787+G785)</f>
        <v>404074.95999999996</v>
      </c>
      <c r="H784" s="8">
        <f>SUM(H787+H785)</f>
        <v>404059.07999999996</v>
      </c>
      <c r="I784" s="10">
        <f t="shared" si="80"/>
        <v>99.996070036114091</v>
      </c>
    </row>
    <row r="785" spans="2:9" s="18" customFormat="1" ht="63" x14ac:dyDescent="0.25">
      <c r="B785" s="7" t="s">
        <v>36</v>
      </c>
      <c r="C785" s="7" t="s">
        <v>35</v>
      </c>
      <c r="D785" s="3" t="s">
        <v>665</v>
      </c>
      <c r="E785" s="7" t="s">
        <v>11</v>
      </c>
      <c r="F785" s="2" t="s">
        <v>654</v>
      </c>
      <c r="G785" s="8">
        <f>SUM(G786)</f>
        <v>174074.96</v>
      </c>
      <c r="H785" s="8">
        <f>SUM(H786)</f>
        <v>174059.08</v>
      </c>
      <c r="I785" s="10">
        <f t="shared" si="80"/>
        <v>99.990877493236241</v>
      </c>
    </row>
    <row r="786" spans="2:9" s="18" customFormat="1" ht="31.5" x14ac:dyDescent="0.25">
      <c r="B786" s="3" t="s">
        <v>36</v>
      </c>
      <c r="C786" s="3" t="s">
        <v>35</v>
      </c>
      <c r="D786" s="3" t="s">
        <v>666</v>
      </c>
      <c r="E786" s="3" t="s">
        <v>22</v>
      </c>
      <c r="F786" s="2" t="s">
        <v>21</v>
      </c>
      <c r="G786" s="10">
        <v>174074.96</v>
      </c>
      <c r="H786" s="10">
        <v>174059.08</v>
      </c>
      <c r="I786" s="10">
        <f t="shared" si="80"/>
        <v>99.990877493236241</v>
      </c>
    </row>
    <row r="787" spans="2:9" s="18" customFormat="1" ht="47.25" x14ac:dyDescent="0.25">
      <c r="B787" s="7" t="s">
        <v>36</v>
      </c>
      <c r="C787" s="7" t="s">
        <v>35</v>
      </c>
      <c r="D787" s="3" t="s">
        <v>667</v>
      </c>
      <c r="E787" s="7" t="s">
        <v>11</v>
      </c>
      <c r="F787" s="2" t="s">
        <v>653</v>
      </c>
      <c r="G787" s="8">
        <f>SUM(G788+G790)</f>
        <v>230000</v>
      </c>
      <c r="H787" s="8">
        <f t="shared" ref="H787" si="82">SUM(H788+H790)</f>
        <v>230000</v>
      </c>
      <c r="I787" s="10">
        <f t="shared" si="80"/>
        <v>100</v>
      </c>
    </row>
    <row r="788" spans="2:9" s="18" customFormat="1" ht="31.5" x14ac:dyDescent="0.25">
      <c r="B788" s="7" t="s">
        <v>36</v>
      </c>
      <c r="C788" s="7" t="s">
        <v>35</v>
      </c>
      <c r="D788" s="3" t="s">
        <v>668</v>
      </c>
      <c r="E788" s="7" t="s">
        <v>11</v>
      </c>
      <c r="F788" s="2" t="s">
        <v>652</v>
      </c>
      <c r="G788" s="8">
        <f t="shared" ref="G788:H788" si="83">SUM(G789)</f>
        <v>190000</v>
      </c>
      <c r="H788" s="8">
        <f t="shared" si="83"/>
        <v>190000</v>
      </c>
      <c r="I788" s="10">
        <f t="shared" si="80"/>
        <v>100</v>
      </c>
    </row>
    <row r="789" spans="2:9" s="18" customFormat="1" ht="31.5" x14ac:dyDescent="0.25">
      <c r="B789" s="7" t="s">
        <v>36</v>
      </c>
      <c r="C789" s="7" t="s">
        <v>35</v>
      </c>
      <c r="D789" s="3" t="s">
        <v>668</v>
      </c>
      <c r="E789" s="7" t="s">
        <v>524</v>
      </c>
      <c r="F789" s="2" t="s">
        <v>527</v>
      </c>
      <c r="G789" s="8">
        <v>190000</v>
      </c>
      <c r="H789" s="8">
        <v>190000</v>
      </c>
      <c r="I789" s="10">
        <f t="shared" si="80"/>
        <v>100</v>
      </c>
    </row>
    <row r="790" spans="2:9" s="18" customFormat="1" ht="31.5" x14ac:dyDescent="0.25">
      <c r="B790" s="7" t="s">
        <v>36</v>
      </c>
      <c r="C790" s="7" t="s">
        <v>35</v>
      </c>
      <c r="D790" s="3" t="s">
        <v>669</v>
      </c>
      <c r="E790" s="7" t="s">
        <v>11</v>
      </c>
      <c r="F790" s="19" t="s">
        <v>457</v>
      </c>
      <c r="G790" s="8">
        <f>G791</f>
        <v>40000</v>
      </c>
      <c r="H790" s="8">
        <f t="shared" ref="H790" si="84">H791</f>
        <v>40000</v>
      </c>
      <c r="I790" s="10">
        <f t="shared" si="80"/>
        <v>100</v>
      </c>
    </row>
    <row r="791" spans="2:9" s="18" customFormat="1" ht="31.5" x14ac:dyDescent="0.25">
      <c r="B791" s="7" t="s">
        <v>36</v>
      </c>
      <c r="C791" s="7" t="s">
        <v>35</v>
      </c>
      <c r="D791" s="3" t="s">
        <v>669</v>
      </c>
      <c r="E791" s="7" t="s">
        <v>524</v>
      </c>
      <c r="F791" s="2" t="s">
        <v>527</v>
      </c>
      <c r="G791" s="8">
        <v>40000</v>
      </c>
      <c r="H791" s="8">
        <v>40000</v>
      </c>
      <c r="I791" s="10">
        <f t="shared" si="80"/>
        <v>100</v>
      </c>
    </row>
    <row r="792" spans="2:9" s="18" customFormat="1" ht="39.75" customHeight="1" x14ac:dyDescent="0.25">
      <c r="B792" s="7" t="s">
        <v>36</v>
      </c>
      <c r="C792" s="7" t="s">
        <v>35</v>
      </c>
      <c r="D792" s="3" t="s">
        <v>791</v>
      </c>
      <c r="E792" s="7" t="s">
        <v>11</v>
      </c>
      <c r="F792" s="2" t="s">
        <v>819</v>
      </c>
      <c r="G792" s="8">
        <f>G793+G795</f>
        <v>48830</v>
      </c>
      <c r="H792" s="8">
        <f>H793+H795</f>
        <v>6000</v>
      </c>
      <c r="I792" s="10">
        <f t="shared" si="80"/>
        <v>12.287528158918699</v>
      </c>
    </row>
    <row r="793" spans="2:9" s="18" customFormat="1" ht="33.75" customHeight="1" x14ac:dyDescent="0.25">
      <c r="B793" s="7" t="s">
        <v>36</v>
      </c>
      <c r="C793" s="7" t="s">
        <v>35</v>
      </c>
      <c r="D793" s="3" t="s">
        <v>790</v>
      </c>
      <c r="E793" s="7" t="s">
        <v>11</v>
      </c>
      <c r="F793" s="2" t="s">
        <v>671</v>
      </c>
      <c r="G793" s="8">
        <f>G794</f>
        <v>6000</v>
      </c>
      <c r="H793" s="8">
        <f>H794</f>
        <v>6000</v>
      </c>
      <c r="I793" s="10">
        <f t="shared" si="80"/>
        <v>100</v>
      </c>
    </row>
    <row r="794" spans="2:9" s="18" customFormat="1" ht="31.5" x14ac:dyDescent="0.25">
      <c r="B794" s="7" t="s">
        <v>36</v>
      </c>
      <c r="C794" s="7" t="s">
        <v>35</v>
      </c>
      <c r="D794" s="3" t="s">
        <v>790</v>
      </c>
      <c r="E794" s="7" t="s">
        <v>524</v>
      </c>
      <c r="F794" s="2" t="s">
        <v>527</v>
      </c>
      <c r="G794" s="8">
        <v>6000</v>
      </c>
      <c r="H794" s="8">
        <v>6000</v>
      </c>
      <c r="I794" s="10">
        <f t="shared" si="80"/>
        <v>100</v>
      </c>
    </row>
    <row r="795" spans="2:9" s="18" customFormat="1" ht="94.5" x14ac:dyDescent="0.25">
      <c r="B795" s="7" t="s">
        <v>36</v>
      </c>
      <c r="C795" s="7" t="s">
        <v>35</v>
      </c>
      <c r="D795" s="3" t="s">
        <v>789</v>
      </c>
      <c r="E795" s="7" t="s">
        <v>11</v>
      </c>
      <c r="F795" s="2" t="s">
        <v>824</v>
      </c>
      <c r="G795" s="8">
        <f>G796</f>
        <v>42830</v>
      </c>
      <c r="H795" s="8">
        <f>H796</f>
        <v>0</v>
      </c>
      <c r="I795" s="10">
        <f t="shared" si="80"/>
        <v>0</v>
      </c>
    </row>
    <row r="796" spans="2:9" s="18" customFormat="1" ht="31.5" x14ac:dyDescent="0.25">
      <c r="B796" s="7" t="s">
        <v>36</v>
      </c>
      <c r="C796" s="7" t="s">
        <v>35</v>
      </c>
      <c r="D796" s="3" t="s">
        <v>789</v>
      </c>
      <c r="E796" s="7" t="s">
        <v>524</v>
      </c>
      <c r="F796" s="2" t="s">
        <v>527</v>
      </c>
      <c r="G796" s="8">
        <v>42830</v>
      </c>
      <c r="H796" s="8">
        <v>0</v>
      </c>
      <c r="I796" s="10">
        <f t="shared" si="80"/>
        <v>0</v>
      </c>
    </row>
    <row r="797" spans="2:9" s="20" customFormat="1" ht="20.25" customHeight="1" x14ac:dyDescent="0.25">
      <c r="B797" s="54" t="s">
        <v>36</v>
      </c>
      <c r="C797" s="54" t="s">
        <v>9</v>
      </c>
      <c r="D797" s="54" t="s">
        <v>10</v>
      </c>
      <c r="E797" s="54" t="s">
        <v>11</v>
      </c>
      <c r="F797" s="1" t="s">
        <v>676</v>
      </c>
      <c r="G797" s="24">
        <f>G798+G804+G809</f>
        <v>14905951.300000001</v>
      </c>
      <c r="H797" s="24">
        <f>H798+H804+H809</f>
        <v>14651351.920000002</v>
      </c>
      <c r="I797" s="11">
        <f t="shared" si="80"/>
        <v>98.291961546929258</v>
      </c>
    </row>
    <row r="798" spans="2:9" s="20" customFormat="1" ht="63" x14ac:dyDescent="0.25">
      <c r="B798" s="54" t="s">
        <v>36</v>
      </c>
      <c r="C798" s="54" t="s">
        <v>9</v>
      </c>
      <c r="D798" s="54" t="s">
        <v>52</v>
      </c>
      <c r="E798" s="54" t="s">
        <v>11</v>
      </c>
      <c r="F798" s="1" t="s">
        <v>193</v>
      </c>
      <c r="G798" s="11">
        <f t="shared" ref="G798:H800" si="85">G799</f>
        <v>2113800</v>
      </c>
      <c r="H798" s="11">
        <f t="shared" si="85"/>
        <v>1859200.6199999999</v>
      </c>
      <c r="I798" s="11">
        <f t="shared" si="80"/>
        <v>87.955370422935005</v>
      </c>
    </row>
    <row r="799" spans="2:9" s="18" customFormat="1" ht="31.5" x14ac:dyDescent="0.25">
      <c r="B799" s="3" t="s">
        <v>36</v>
      </c>
      <c r="C799" s="3" t="s">
        <v>9</v>
      </c>
      <c r="D799" s="3" t="s">
        <v>677</v>
      </c>
      <c r="E799" s="3" t="s">
        <v>11</v>
      </c>
      <c r="F799" s="2" t="s">
        <v>535</v>
      </c>
      <c r="G799" s="8">
        <f t="shared" si="85"/>
        <v>2113800</v>
      </c>
      <c r="H799" s="8">
        <f t="shared" si="85"/>
        <v>1859200.6199999999</v>
      </c>
      <c r="I799" s="10">
        <f t="shared" si="80"/>
        <v>87.955370422935005</v>
      </c>
    </row>
    <row r="800" spans="2:9" s="18" customFormat="1" ht="31.5" x14ac:dyDescent="0.25">
      <c r="B800" s="7" t="s">
        <v>36</v>
      </c>
      <c r="C800" s="7" t="s">
        <v>9</v>
      </c>
      <c r="D800" s="3" t="s">
        <v>678</v>
      </c>
      <c r="E800" s="7" t="s">
        <v>11</v>
      </c>
      <c r="F800" s="26" t="s">
        <v>675</v>
      </c>
      <c r="G800" s="8">
        <f t="shared" si="85"/>
        <v>2113800</v>
      </c>
      <c r="H800" s="8">
        <f t="shared" si="85"/>
        <v>1859200.6199999999</v>
      </c>
      <c r="I800" s="10">
        <f t="shared" si="80"/>
        <v>87.955370422935005</v>
      </c>
    </row>
    <row r="801" spans="2:9" s="18" customFormat="1" ht="189" x14ac:dyDescent="0.25">
      <c r="B801" s="7" t="s">
        <v>36</v>
      </c>
      <c r="C801" s="7" t="s">
        <v>9</v>
      </c>
      <c r="D801" s="3" t="s">
        <v>679</v>
      </c>
      <c r="E801" s="7" t="s">
        <v>11</v>
      </c>
      <c r="F801" s="26" t="s">
        <v>674</v>
      </c>
      <c r="G801" s="10">
        <f>G802+G803</f>
        <v>2113800</v>
      </c>
      <c r="H801" s="10">
        <f>H802+H803</f>
        <v>1859200.6199999999</v>
      </c>
      <c r="I801" s="10">
        <f t="shared" si="80"/>
        <v>87.955370422935005</v>
      </c>
    </row>
    <row r="802" spans="2:9" s="18" customFormat="1" ht="31.5" x14ac:dyDescent="0.25">
      <c r="B802" s="7" t="s">
        <v>36</v>
      </c>
      <c r="C802" s="7" t="s">
        <v>9</v>
      </c>
      <c r="D802" s="3" t="s">
        <v>679</v>
      </c>
      <c r="E802" s="7" t="s">
        <v>22</v>
      </c>
      <c r="F802" s="2" t="s">
        <v>21</v>
      </c>
      <c r="G802" s="8">
        <v>31300</v>
      </c>
      <c r="H802" s="8">
        <v>27008.93</v>
      </c>
      <c r="I802" s="10">
        <f t="shared" si="80"/>
        <v>86.290511182108631</v>
      </c>
    </row>
    <row r="803" spans="2:9" s="18" customFormat="1" ht="31.5" x14ac:dyDescent="0.25">
      <c r="B803" s="7" t="s">
        <v>36</v>
      </c>
      <c r="C803" s="7" t="s">
        <v>9</v>
      </c>
      <c r="D803" s="3" t="s">
        <v>679</v>
      </c>
      <c r="E803" s="7" t="s">
        <v>524</v>
      </c>
      <c r="F803" s="2" t="s">
        <v>527</v>
      </c>
      <c r="G803" s="8">
        <v>2082500</v>
      </c>
      <c r="H803" s="8">
        <v>1832191.69</v>
      </c>
      <c r="I803" s="10">
        <f t="shared" si="80"/>
        <v>87.980393277310924</v>
      </c>
    </row>
    <row r="804" spans="2:9" s="20" customFormat="1" ht="63" x14ac:dyDescent="0.25">
      <c r="B804" s="23" t="s">
        <v>36</v>
      </c>
      <c r="C804" s="23" t="s">
        <v>9</v>
      </c>
      <c r="D804" s="54" t="s">
        <v>685</v>
      </c>
      <c r="E804" s="23" t="s">
        <v>11</v>
      </c>
      <c r="F804" s="1" t="s">
        <v>680</v>
      </c>
      <c r="G804" s="24">
        <f t="shared" ref="G804:H807" si="86">G805</f>
        <v>756000</v>
      </c>
      <c r="H804" s="24">
        <f t="shared" si="86"/>
        <v>756000</v>
      </c>
      <c r="I804" s="11">
        <f t="shared" si="80"/>
        <v>100</v>
      </c>
    </row>
    <row r="805" spans="2:9" s="21" customFormat="1" ht="47.25" x14ac:dyDescent="0.25">
      <c r="B805" s="7" t="s">
        <v>36</v>
      </c>
      <c r="C805" s="7" t="s">
        <v>9</v>
      </c>
      <c r="D805" s="3" t="s">
        <v>686</v>
      </c>
      <c r="E805" s="7" t="s">
        <v>11</v>
      </c>
      <c r="F805" s="2" t="s">
        <v>681</v>
      </c>
      <c r="G805" s="8">
        <f t="shared" si="86"/>
        <v>756000</v>
      </c>
      <c r="H805" s="8">
        <f t="shared" si="86"/>
        <v>756000</v>
      </c>
      <c r="I805" s="10">
        <f t="shared" si="80"/>
        <v>100</v>
      </c>
    </row>
    <row r="806" spans="2:9" s="21" customFormat="1" ht="63" x14ac:dyDescent="0.25">
      <c r="B806" s="7" t="s">
        <v>36</v>
      </c>
      <c r="C806" s="7" t="s">
        <v>9</v>
      </c>
      <c r="D806" s="3" t="s">
        <v>687</v>
      </c>
      <c r="E806" s="7" t="s">
        <v>11</v>
      </c>
      <c r="F806" s="2" t="s">
        <v>682</v>
      </c>
      <c r="G806" s="10">
        <f t="shared" si="86"/>
        <v>756000</v>
      </c>
      <c r="H806" s="10">
        <f t="shared" si="86"/>
        <v>756000</v>
      </c>
      <c r="I806" s="10">
        <f t="shared" si="80"/>
        <v>100</v>
      </c>
    </row>
    <row r="807" spans="2:9" s="18" customFormat="1" ht="63" x14ac:dyDescent="0.25">
      <c r="B807" s="7" t="s">
        <v>36</v>
      </c>
      <c r="C807" s="7" t="s">
        <v>9</v>
      </c>
      <c r="D807" s="3" t="s">
        <v>688</v>
      </c>
      <c r="E807" s="7" t="s">
        <v>11</v>
      </c>
      <c r="F807" s="2" t="s">
        <v>683</v>
      </c>
      <c r="G807" s="10">
        <f t="shared" si="86"/>
        <v>756000</v>
      </c>
      <c r="H807" s="10">
        <f t="shared" si="86"/>
        <v>756000</v>
      </c>
      <c r="I807" s="10">
        <f t="shared" si="80"/>
        <v>100</v>
      </c>
    </row>
    <row r="808" spans="2:9" s="18" customFormat="1" ht="31.5" x14ac:dyDescent="0.25">
      <c r="B808" s="7" t="s">
        <v>36</v>
      </c>
      <c r="C808" s="7" t="s">
        <v>9</v>
      </c>
      <c r="D808" s="3" t="s">
        <v>688</v>
      </c>
      <c r="E808" s="7" t="s">
        <v>524</v>
      </c>
      <c r="F808" s="2" t="s">
        <v>527</v>
      </c>
      <c r="G808" s="8">
        <v>756000</v>
      </c>
      <c r="H808" s="8">
        <v>756000</v>
      </c>
      <c r="I808" s="10">
        <f t="shared" si="80"/>
        <v>100</v>
      </c>
    </row>
    <row r="809" spans="2:9" s="20" customFormat="1" ht="33.75" customHeight="1" x14ac:dyDescent="0.25">
      <c r="B809" s="54" t="s">
        <v>36</v>
      </c>
      <c r="C809" s="54" t="s">
        <v>9</v>
      </c>
      <c r="D809" s="54"/>
      <c r="E809" s="54" t="s">
        <v>11</v>
      </c>
      <c r="F809" s="1"/>
      <c r="G809" s="11">
        <f>G811</f>
        <v>12036151.300000001</v>
      </c>
      <c r="H809" s="11">
        <f>H811</f>
        <v>12036151.300000001</v>
      </c>
      <c r="I809" s="11">
        <f t="shared" si="80"/>
        <v>100</v>
      </c>
    </row>
    <row r="810" spans="2:9" s="20" customFormat="1" ht="66" customHeight="1" x14ac:dyDescent="0.25">
      <c r="B810" s="3" t="s">
        <v>36</v>
      </c>
      <c r="C810" s="3" t="s">
        <v>9</v>
      </c>
      <c r="D810" s="54" t="s">
        <v>821</v>
      </c>
      <c r="E810" s="54" t="s">
        <v>11</v>
      </c>
      <c r="F810" s="1" t="s">
        <v>823</v>
      </c>
      <c r="G810" s="11">
        <f>G811</f>
        <v>12036151.300000001</v>
      </c>
      <c r="H810" s="11">
        <f>H811</f>
        <v>12036151.300000001</v>
      </c>
      <c r="I810" s="11">
        <f t="shared" si="80"/>
        <v>100</v>
      </c>
    </row>
    <row r="811" spans="2:9" s="18" customFormat="1" ht="40.5" customHeight="1" x14ac:dyDescent="0.25">
      <c r="B811" s="3" t="s">
        <v>36</v>
      </c>
      <c r="C811" s="3" t="s">
        <v>9</v>
      </c>
      <c r="D811" s="3" t="s">
        <v>820</v>
      </c>
      <c r="E811" s="3" t="s">
        <v>11</v>
      </c>
      <c r="F811" s="2" t="s">
        <v>822</v>
      </c>
      <c r="G811" s="10">
        <f t="shared" ref="G811:H813" si="87">G812</f>
        <v>12036151.300000001</v>
      </c>
      <c r="H811" s="10">
        <f t="shared" si="87"/>
        <v>12036151.300000001</v>
      </c>
      <c r="I811" s="10">
        <f t="shared" si="80"/>
        <v>100</v>
      </c>
    </row>
    <row r="812" spans="2:9" s="18" customFormat="1" ht="48.75" customHeight="1" x14ac:dyDescent="0.25">
      <c r="B812" s="3" t="s">
        <v>36</v>
      </c>
      <c r="C812" s="3" t="s">
        <v>9</v>
      </c>
      <c r="D812" s="3" t="s">
        <v>791</v>
      </c>
      <c r="E812" s="3" t="s">
        <v>11</v>
      </c>
      <c r="F812" s="2" t="s">
        <v>819</v>
      </c>
      <c r="G812" s="10">
        <f t="shared" si="87"/>
        <v>12036151.300000001</v>
      </c>
      <c r="H812" s="10">
        <f t="shared" si="87"/>
        <v>12036151.300000001</v>
      </c>
      <c r="I812" s="10">
        <f t="shared" si="80"/>
        <v>100</v>
      </c>
    </row>
    <row r="813" spans="2:9" s="18" customFormat="1" ht="78.75" x14ac:dyDescent="0.25">
      <c r="B813" s="3" t="s">
        <v>36</v>
      </c>
      <c r="C813" s="3" t="s">
        <v>9</v>
      </c>
      <c r="D813" s="3" t="s">
        <v>779</v>
      </c>
      <c r="E813" s="3" t="s">
        <v>11</v>
      </c>
      <c r="F813" s="2" t="s">
        <v>684</v>
      </c>
      <c r="G813" s="10">
        <f t="shared" si="87"/>
        <v>12036151.300000001</v>
      </c>
      <c r="H813" s="10">
        <f t="shared" si="87"/>
        <v>12036151.300000001</v>
      </c>
      <c r="I813" s="10">
        <f t="shared" si="80"/>
        <v>100</v>
      </c>
    </row>
    <row r="814" spans="2:9" s="18" customFormat="1" x14ac:dyDescent="0.25">
      <c r="B814" s="7" t="s">
        <v>36</v>
      </c>
      <c r="C814" s="7" t="s">
        <v>9</v>
      </c>
      <c r="D814" s="3" t="s">
        <v>779</v>
      </c>
      <c r="E814" s="7" t="s">
        <v>74</v>
      </c>
      <c r="F814" s="2" t="s">
        <v>73</v>
      </c>
      <c r="G814" s="8">
        <v>12036151.300000001</v>
      </c>
      <c r="H814" s="8">
        <v>12036151.300000001</v>
      </c>
      <c r="I814" s="10">
        <f t="shared" si="80"/>
        <v>100</v>
      </c>
    </row>
    <row r="815" spans="2:9" s="20" customFormat="1" ht="31.5" x14ac:dyDescent="0.25">
      <c r="B815" s="23" t="s">
        <v>36</v>
      </c>
      <c r="C815" s="23" t="s">
        <v>17</v>
      </c>
      <c r="D815" s="23" t="s">
        <v>10</v>
      </c>
      <c r="E815" s="23" t="s">
        <v>11</v>
      </c>
      <c r="F815" s="46" t="s">
        <v>689</v>
      </c>
      <c r="G815" s="11">
        <f>G816+G821</f>
        <v>998125</v>
      </c>
      <c r="H815" s="11">
        <f>H816+H821</f>
        <v>998125</v>
      </c>
      <c r="I815" s="11">
        <f t="shared" si="80"/>
        <v>100</v>
      </c>
    </row>
    <row r="816" spans="2:9" s="20" customFormat="1" ht="63" x14ac:dyDescent="0.25">
      <c r="B816" s="23" t="s">
        <v>36</v>
      </c>
      <c r="C816" s="23" t="s">
        <v>17</v>
      </c>
      <c r="D816" s="23" t="s">
        <v>18</v>
      </c>
      <c r="E816" s="23" t="s">
        <v>11</v>
      </c>
      <c r="F816" s="42" t="s">
        <v>373</v>
      </c>
      <c r="G816" s="11">
        <f t="shared" ref="G816:H819" si="88">G817</f>
        <v>876325</v>
      </c>
      <c r="H816" s="11">
        <f t="shared" si="88"/>
        <v>876325</v>
      </c>
      <c r="I816" s="11">
        <f t="shared" si="80"/>
        <v>100</v>
      </c>
    </row>
    <row r="817" spans="2:9" s="18" customFormat="1" ht="63" x14ac:dyDescent="0.25">
      <c r="B817" s="37" t="s">
        <v>36</v>
      </c>
      <c r="C817" s="37" t="s">
        <v>17</v>
      </c>
      <c r="D817" s="37" t="s">
        <v>27</v>
      </c>
      <c r="E817" s="37" t="s">
        <v>11</v>
      </c>
      <c r="F817" s="45" t="s">
        <v>374</v>
      </c>
      <c r="G817" s="10">
        <f t="shared" si="88"/>
        <v>876325</v>
      </c>
      <c r="H817" s="10">
        <f t="shared" si="88"/>
        <v>876325</v>
      </c>
      <c r="I817" s="10">
        <f t="shared" si="80"/>
        <v>100</v>
      </c>
    </row>
    <row r="818" spans="2:9" s="18" customFormat="1" ht="47.25" x14ac:dyDescent="0.25">
      <c r="B818" s="7" t="s">
        <v>36</v>
      </c>
      <c r="C818" s="7" t="s">
        <v>17</v>
      </c>
      <c r="D818" s="7" t="s">
        <v>29</v>
      </c>
      <c r="E818" s="7" t="s">
        <v>11</v>
      </c>
      <c r="F818" s="19" t="s">
        <v>375</v>
      </c>
      <c r="G818" s="10">
        <f t="shared" si="88"/>
        <v>876325</v>
      </c>
      <c r="H818" s="10">
        <f t="shared" si="88"/>
        <v>876325</v>
      </c>
      <c r="I818" s="10">
        <f t="shared" si="80"/>
        <v>100</v>
      </c>
    </row>
    <row r="819" spans="2:9" s="18" customFormat="1" ht="31.5" x14ac:dyDescent="0.25">
      <c r="B819" s="7" t="s">
        <v>36</v>
      </c>
      <c r="C819" s="7" t="s">
        <v>17</v>
      </c>
      <c r="D819" s="7" t="s">
        <v>31</v>
      </c>
      <c r="E819" s="7" t="s">
        <v>11</v>
      </c>
      <c r="F819" s="19" t="s">
        <v>30</v>
      </c>
      <c r="G819" s="8">
        <f t="shared" si="88"/>
        <v>876325</v>
      </c>
      <c r="H819" s="8">
        <f t="shared" si="88"/>
        <v>876325</v>
      </c>
      <c r="I819" s="10">
        <f t="shared" si="80"/>
        <v>100</v>
      </c>
    </row>
    <row r="820" spans="2:9" s="18" customFormat="1" ht="31.5" x14ac:dyDescent="0.25">
      <c r="B820" s="7" t="s">
        <v>36</v>
      </c>
      <c r="C820" s="7" t="s">
        <v>17</v>
      </c>
      <c r="D820" s="7" t="s">
        <v>31</v>
      </c>
      <c r="E820" s="7" t="s">
        <v>22</v>
      </c>
      <c r="F820" s="2" t="s">
        <v>203</v>
      </c>
      <c r="G820" s="8">
        <v>876325</v>
      </c>
      <c r="H820" s="8">
        <v>876325</v>
      </c>
      <c r="I820" s="10">
        <f t="shared" si="80"/>
        <v>100</v>
      </c>
    </row>
    <row r="821" spans="2:9" s="20" customFormat="1" x14ac:dyDescent="0.25">
      <c r="B821" s="23" t="s">
        <v>36</v>
      </c>
      <c r="C821" s="23" t="s">
        <v>17</v>
      </c>
      <c r="D821" s="23" t="s">
        <v>42</v>
      </c>
      <c r="E821" s="23" t="s">
        <v>11</v>
      </c>
      <c r="F821" s="46" t="s">
        <v>41</v>
      </c>
      <c r="G821" s="24">
        <f t="shared" ref="G821:H824" si="89">G822</f>
        <v>121800</v>
      </c>
      <c r="H821" s="24">
        <f t="shared" si="89"/>
        <v>121800</v>
      </c>
      <c r="I821" s="11">
        <f t="shared" si="80"/>
        <v>100</v>
      </c>
    </row>
    <row r="822" spans="2:9" s="18" customFormat="1" ht="31.5" x14ac:dyDescent="0.25">
      <c r="B822" s="7" t="s">
        <v>36</v>
      </c>
      <c r="C822" s="7" t="s">
        <v>17</v>
      </c>
      <c r="D822" s="7" t="s">
        <v>13</v>
      </c>
      <c r="E822" s="7" t="s">
        <v>11</v>
      </c>
      <c r="F822" s="29" t="s">
        <v>12</v>
      </c>
      <c r="G822" s="8">
        <f t="shared" si="89"/>
        <v>121800</v>
      </c>
      <c r="H822" s="8">
        <f t="shared" si="89"/>
        <v>121800</v>
      </c>
      <c r="I822" s="10">
        <f t="shared" si="80"/>
        <v>100</v>
      </c>
    </row>
    <row r="823" spans="2:9" s="18" customFormat="1" ht="31.5" x14ac:dyDescent="0.25">
      <c r="B823" s="7" t="s">
        <v>36</v>
      </c>
      <c r="C823" s="7" t="s">
        <v>17</v>
      </c>
      <c r="D823" s="7" t="s">
        <v>672</v>
      </c>
      <c r="E823" s="7" t="s">
        <v>11</v>
      </c>
      <c r="F823" s="29" t="s">
        <v>671</v>
      </c>
      <c r="G823" s="8">
        <f t="shared" si="89"/>
        <v>121800</v>
      </c>
      <c r="H823" s="8">
        <f t="shared" si="89"/>
        <v>121800</v>
      </c>
      <c r="I823" s="10">
        <f t="shared" si="80"/>
        <v>100</v>
      </c>
    </row>
    <row r="824" spans="2:9" s="18" customFormat="1" ht="31.5" x14ac:dyDescent="0.25">
      <c r="B824" s="7" t="s">
        <v>36</v>
      </c>
      <c r="C824" s="7" t="s">
        <v>17</v>
      </c>
      <c r="D824" s="7" t="s">
        <v>673</v>
      </c>
      <c r="E824" s="7" t="s">
        <v>11</v>
      </c>
      <c r="F824" s="29" t="s">
        <v>670</v>
      </c>
      <c r="G824" s="8">
        <f t="shared" si="89"/>
        <v>121800</v>
      </c>
      <c r="H824" s="8">
        <f t="shared" si="89"/>
        <v>121800</v>
      </c>
      <c r="I824" s="10">
        <f t="shared" si="80"/>
        <v>100</v>
      </c>
    </row>
    <row r="825" spans="2:9" s="18" customFormat="1" ht="31.5" x14ac:dyDescent="0.25">
      <c r="B825" s="7" t="s">
        <v>36</v>
      </c>
      <c r="C825" s="7" t="s">
        <v>17</v>
      </c>
      <c r="D825" s="7" t="s">
        <v>673</v>
      </c>
      <c r="E825" s="7" t="s">
        <v>22</v>
      </c>
      <c r="F825" s="2" t="s">
        <v>203</v>
      </c>
      <c r="G825" s="8">
        <v>121800</v>
      </c>
      <c r="H825" s="8">
        <v>121800</v>
      </c>
      <c r="I825" s="10">
        <f t="shared" si="80"/>
        <v>100</v>
      </c>
    </row>
    <row r="826" spans="2:9" s="20" customFormat="1" ht="28.5" customHeight="1" x14ac:dyDescent="0.25">
      <c r="B826" s="54" t="s">
        <v>26</v>
      </c>
      <c r="C826" s="54" t="s">
        <v>34</v>
      </c>
      <c r="D826" s="54"/>
      <c r="E826" s="54"/>
      <c r="F826" s="1" t="s">
        <v>695</v>
      </c>
      <c r="G826" s="24">
        <f>G827</f>
        <v>3949351.71</v>
      </c>
      <c r="H826" s="24">
        <f>H827</f>
        <v>3856447.74</v>
      </c>
      <c r="I826" s="11">
        <f t="shared" si="80"/>
        <v>97.64761467648573</v>
      </c>
    </row>
    <row r="827" spans="2:9" s="20" customFormat="1" x14ac:dyDescent="0.25">
      <c r="B827" s="54" t="s">
        <v>26</v>
      </c>
      <c r="C827" s="54" t="s">
        <v>33</v>
      </c>
      <c r="D827" s="54" t="s">
        <v>10</v>
      </c>
      <c r="E827" s="54" t="s">
        <v>11</v>
      </c>
      <c r="F827" s="1" t="s">
        <v>694</v>
      </c>
      <c r="G827" s="24">
        <f>G828+G842</f>
        <v>3949351.71</v>
      </c>
      <c r="H827" s="24">
        <f>H828+H842</f>
        <v>3856447.74</v>
      </c>
      <c r="I827" s="11">
        <f t="shared" si="80"/>
        <v>97.64761467648573</v>
      </c>
    </row>
    <row r="828" spans="2:9" s="18" customFormat="1" ht="63" x14ac:dyDescent="0.25">
      <c r="B828" s="54" t="s">
        <v>26</v>
      </c>
      <c r="C828" s="54" t="s">
        <v>33</v>
      </c>
      <c r="D828" s="47" t="s">
        <v>640</v>
      </c>
      <c r="E828" s="23" t="s">
        <v>11</v>
      </c>
      <c r="F828" s="1" t="s">
        <v>638</v>
      </c>
      <c r="G828" s="24">
        <f>G829+G837</f>
        <v>3909351.71</v>
      </c>
      <c r="H828" s="24">
        <f>H829+H837</f>
        <v>3846447.74</v>
      </c>
      <c r="I828" s="11">
        <f t="shared" si="80"/>
        <v>98.39093602555397</v>
      </c>
    </row>
    <row r="829" spans="2:9" s="20" customFormat="1" ht="41.25" customHeight="1" x14ac:dyDescent="0.25">
      <c r="B829" s="54" t="s">
        <v>26</v>
      </c>
      <c r="C829" s="54" t="s">
        <v>33</v>
      </c>
      <c r="D829" s="47" t="s">
        <v>696</v>
      </c>
      <c r="E829" s="23" t="s">
        <v>11</v>
      </c>
      <c r="F829" s="1" t="s">
        <v>693</v>
      </c>
      <c r="G829" s="24">
        <f>G830+G834</f>
        <v>589000</v>
      </c>
      <c r="H829" s="24">
        <f>H830+H834</f>
        <v>588994.12</v>
      </c>
      <c r="I829" s="11">
        <f t="shared" si="80"/>
        <v>99.999001697792863</v>
      </c>
    </row>
    <row r="830" spans="2:9" s="18" customFormat="1" ht="31.5" x14ac:dyDescent="0.25">
      <c r="B830" s="3" t="s">
        <v>26</v>
      </c>
      <c r="C830" s="3" t="s">
        <v>33</v>
      </c>
      <c r="D830" s="48" t="s">
        <v>697</v>
      </c>
      <c r="E830" s="7" t="s">
        <v>11</v>
      </c>
      <c r="F830" s="2" t="s">
        <v>692</v>
      </c>
      <c r="G830" s="8">
        <f>G831</f>
        <v>524000</v>
      </c>
      <c r="H830" s="8">
        <f>H831</f>
        <v>523994.12</v>
      </c>
      <c r="I830" s="10">
        <f t="shared" ref="I830:I866" si="90">(H830/G830)*100</f>
        <v>99.998877862595421</v>
      </c>
    </row>
    <row r="831" spans="2:9" s="21" customFormat="1" ht="31.5" x14ac:dyDescent="0.25">
      <c r="B831" s="3" t="s">
        <v>26</v>
      </c>
      <c r="C831" s="3" t="s">
        <v>33</v>
      </c>
      <c r="D831" s="48" t="s">
        <v>698</v>
      </c>
      <c r="E831" s="7" t="s">
        <v>11</v>
      </c>
      <c r="F831" s="2" t="s">
        <v>690</v>
      </c>
      <c r="G831" s="8">
        <f>G832+G833</f>
        <v>524000</v>
      </c>
      <c r="H831" s="8">
        <f>H832+H833</f>
        <v>523994.12</v>
      </c>
      <c r="I831" s="10">
        <f t="shared" si="90"/>
        <v>99.998877862595421</v>
      </c>
    </row>
    <row r="832" spans="2:9" s="18" customFormat="1" ht="94.5" x14ac:dyDescent="0.25">
      <c r="B832" s="3" t="s">
        <v>26</v>
      </c>
      <c r="C832" s="3" t="s">
        <v>33</v>
      </c>
      <c r="D832" s="48" t="s">
        <v>698</v>
      </c>
      <c r="E832" s="7" t="s">
        <v>15</v>
      </c>
      <c r="F832" s="13" t="s">
        <v>237</v>
      </c>
      <c r="G832" s="8">
        <v>108050</v>
      </c>
      <c r="H832" s="8">
        <v>108050</v>
      </c>
      <c r="I832" s="10">
        <f t="shared" si="90"/>
        <v>100</v>
      </c>
    </row>
    <row r="833" spans="2:9" s="18" customFormat="1" ht="31.5" x14ac:dyDescent="0.25">
      <c r="B833" s="3" t="s">
        <v>26</v>
      </c>
      <c r="C833" s="3" t="s">
        <v>33</v>
      </c>
      <c r="D833" s="48" t="s">
        <v>698</v>
      </c>
      <c r="E833" s="7" t="s">
        <v>22</v>
      </c>
      <c r="F833" s="2" t="s">
        <v>21</v>
      </c>
      <c r="G833" s="8">
        <v>415950</v>
      </c>
      <c r="H833" s="8">
        <v>415944.12</v>
      </c>
      <c r="I833" s="10">
        <f t="shared" si="90"/>
        <v>99.998586368553916</v>
      </c>
    </row>
    <row r="834" spans="2:9" s="18" customFormat="1" ht="47.25" x14ac:dyDescent="0.25">
      <c r="B834" s="3" t="s">
        <v>26</v>
      </c>
      <c r="C834" s="3" t="s">
        <v>33</v>
      </c>
      <c r="D834" s="48" t="s">
        <v>699</v>
      </c>
      <c r="E834" s="7" t="s">
        <v>11</v>
      </c>
      <c r="F834" s="2" t="s">
        <v>691</v>
      </c>
      <c r="G834" s="8">
        <f>G835</f>
        <v>65000</v>
      </c>
      <c r="H834" s="8">
        <f>H835</f>
        <v>65000</v>
      </c>
      <c r="I834" s="10">
        <f t="shared" si="90"/>
        <v>100</v>
      </c>
    </row>
    <row r="835" spans="2:9" s="18" customFormat="1" ht="31.5" x14ac:dyDescent="0.25">
      <c r="B835" s="3" t="s">
        <v>26</v>
      </c>
      <c r="C835" s="3" t="s">
        <v>33</v>
      </c>
      <c r="D835" s="48" t="s">
        <v>700</v>
      </c>
      <c r="E835" s="7" t="s">
        <v>11</v>
      </c>
      <c r="F835" s="2" t="s">
        <v>690</v>
      </c>
      <c r="G835" s="49">
        <f>G836</f>
        <v>65000</v>
      </c>
      <c r="H835" s="49">
        <f>H836</f>
        <v>65000</v>
      </c>
      <c r="I835" s="10">
        <f t="shared" si="90"/>
        <v>100</v>
      </c>
    </row>
    <row r="836" spans="2:9" s="18" customFormat="1" ht="33.75" customHeight="1" x14ac:dyDescent="0.25">
      <c r="B836" s="3" t="s">
        <v>26</v>
      </c>
      <c r="C836" s="3" t="s">
        <v>33</v>
      </c>
      <c r="D836" s="48" t="s">
        <v>700</v>
      </c>
      <c r="E836" s="7" t="s">
        <v>22</v>
      </c>
      <c r="F836" s="2" t="s">
        <v>21</v>
      </c>
      <c r="G836" s="8">
        <v>65000</v>
      </c>
      <c r="H836" s="8">
        <v>65000</v>
      </c>
      <c r="I836" s="10">
        <f t="shared" si="90"/>
        <v>100</v>
      </c>
    </row>
    <row r="837" spans="2:9" s="20" customFormat="1" ht="79.5" customHeight="1" x14ac:dyDescent="0.25">
      <c r="B837" s="23" t="s">
        <v>26</v>
      </c>
      <c r="C837" s="23" t="s">
        <v>33</v>
      </c>
      <c r="D837" s="23" t="s">
        <v>704</v>
      </c>
      <c r="E837" s="23" t="s">
        <v>11</v>
      </c>
      <c r="F837" s="1" t="s">
        <v>703</v>
      </c>
      <c r="G837" s="24">
        <f>G838</f>
        <v>3320351.71</v>
      </c>
      <c r="H837" s="24">
        <f>H838</f>
        <v>3257453.62</v>
      </c>
      <c r="I837" s="11">
        <f t="shared" si="90"/>
        <v>98.105679894977143</v>
      </c>
    </row>
    <row r="838" spans="2:9" s="18" customFormat="1" ht="63" x14ac:dyDescent="0.25">
      <c r="B838" s="7" t="s">
        <v>26</v>
      </c>
      <c r="C838" s="7" t="s">
        <v>33</v>
      </c>
      <c r="D838" s="7" t="s">
        <v>705</v>
      </c>
      <c r="E838" s="7" t="s">
        <v>11</v>
      </c>
      <c r="F838" s="2" t="s">
        <v>702</v>
      </c>
      <c r="G838" s="10">
        <f>G839</f>
        <v>3320351.71</v>
      </c>
      <c r="H838" s="10">
        <f>H839</f>
        <v>3257453.62</v>
      </c>
      <c r="I838" s="10">
        <f t="shared" si="90"/>
        <v>98.105679894977143</v>
      </c>
    </row>
    <row r="839" spans="2:9" s="21" customFormat="1" ht="31.5" x14ac:dyDescent="0.25">
      <c r="B839" s="7" t="s">
        <v>26</v>
      </c>
      <c r="C839" s="7" t="s">
        <v>33</v>
      </c>
      <c r="D839" s="7" t="s">
        <v>706</v>
      </c>
      <c r="E839" s="7" t="s">
        <v>11</v>
      </c>
      <c r="F839" s="2" t="s">
        <v>701</v>
      </c>
      <c r="G839" s="10">
        <f>G840+G841</f>
        <v>3320351.71</v>
      </c>
      <c r="H839" s="10">
        <f>H840+H841</f>
        <v>3257453.62</v>
      </c>
      <c r="I839" s="10">
        <f t="shared" si="90"/>
        <v>98.105679894977143</v>
      </c>
    </row>
    <row r="840" spans="2:9" s="18" customFormat="1" ht="94.5" x14ac:dyDescent="0.25">
      <c r="B840" s="7" t="s">
        <v>26</v>
      </c>
      <c r="C840" s="7" t="s">
        <v>33</v>
      </c>
      <c r="D840" s="7" t="s">
        <v>706</v>
      </c>
      <c r="E840" s="7" t="s">
        <v>15</v>
      </c>
      <c r="F840" s="2" t="s">
        <v>237</v>
      </c>
      <c r="G840" s="10">
        <v>1926036.34</v>
      </c>
      <c r="H840" s="10">
        <v>1918197.86</v>
      </c>
      <c r="I840" s="10">
        <f t="shared" si="90"/>
        <v>99.593025332014236</v>
      </c>
    </row>
    <row r="841" spans="2:9" s="18" customFormat="1" ht="31.5" x14ac:dyDescent="0.25">
      <c r="B841" s="7" t="s">
        <v>26</v>
      </c>
      <c r="C841" s="7" t="s">
        <v>33</v>
      </c>
      <c r="D841" s="7" t="s">
        <v>706</v>
      </c>
      <c r="E841" s="7" t="s">
        <v>22</v>
      </c>
      <c r="F841" s="2" t="s">
        <v>203</v>
      </c>
      <c r="G841" s="10">
        <v>1394315.37</v>
      </c>
      <c r="H841" s="10">
        <v>1339255.76</v>
      </c>
      <c r="I841" s="10">
        <f t="shared" si="90"/>
        <v>96.051136551697041</v>
      </c>
    </row>
    <row r="842" spans="2:9" s="18" customFormat="1" ht="94.5" x14ac:dyDescent="0.25">
      <c r="B842" s="23" t="s">
        <v>26</v>
      </c>
      <c r="C842" s="23" t="s">
        <v>33</v>
      </c>
      <c r="D842" s="23" t="s">
        <v>787</v>
      </c>
      <c r="E842" s="23" t="s">
        <v>11</v>
      </c>
      <c r="F842" s="22" t="s">
        <v>818</v>
      </c>
      <c r="G842" s="11">
        <f>G843+G852</f>
        <v>40000</v>
      </c>
      <c r="H842" s="11">
        <f>H843+H852</f>
        <v>10000</v>
      </c>
      <c r="I842" s="11">
        <f t="shared" si="90"/>
        <v>25</v>
      </c>
    </row>
    <row r="843" spans="2:9" s="18" customFormat="1" ht="63" x14ac:dyDescent="0.25">
      <c r="B843" s="7" t="s">
        <v>26</v>
      </c>
      <c r="C843" s="7" t="s">
        <v>33</v>
      </c>
      <c r="D843" s="7" t="s">
        <v>786</v>
      </c>
      <c r="E843" s="7" t="s">
        <v>11</v>
      </c>
      <c r="F843" s="29" t="s">
        <v>817</v>
      </c>
      <c r="G843" s="10">
        <f>G844+G846+G848+G850</f>
        <v>35000</v>
      </c>
      <c r="H843" s="10">
        <f>H844+H846+H848+H850</f>
        <v>10000</v>
      </c>
      <c r="I843" s="10">
        <f t="shared" si="90"/>
        <v>28.571428571428569</v>
      </c>
    </row>
    <row r="844" spans="2:9" s="18" customFormat="1" ht="132.75" customHeight="1" x14ac:dyDescent="0.25">
      <c r="B844" s="7" t="s">
        <v>26</v>
      </c>
      <c r="C844" s="7" t="s">
        <v>33</v>
      </c>
      <c r="D844" s="7" t="s">
        <v>815</v>
      </c>
      <c r="E844" s="7" t="s">
        <v>11</v>
      </c>
      <c r="F844" s="29" t="s">
        <v>816</v>
      </c>
      <c r="G844" s="10">
        <f>G845</f>
        <v>10000</v>
      </c>
      <c r="H844" s="10">
        <f>H845</f>
        <v>10000</v>
      </c>
      <c r="I844" s="10">
        <f t="shared" si="90"/>
        <v>100</v>
      </c>
    </row>
    <row r="845" spans="2:9" s="18" customFormat="1" ht="31.5" x14ac:dyDescent="0.25">
      <c r="B845" s="7" t="s">
        <v>26</v>
      </c>
      <c r="C845" s="7" t="s">
        <v>33</v>
      </c>
      <c r="D845" s="7" t="s">
        <v>785</v>
      </c>
      <c r="E845" s="7" t="s">
        <v>22</v>
      </c>
      <c r="F845" s="2" t="s">
        <v>203</v>
      </c>
      <c r="G845" s="10">
        <v>10000</v>
      </c>
      <c r="H845" s="10">
        <v>10000</v>
      </c>
      <c r="I845" s="10">
        <f t="shared" si="90"/>
        <v>100</v>
      </c>
    </row>
    <row r="846" spans="2:9" s="18" customFormat="1" ht="79.5" customHeight="1" x14ac:dyDescent="0.25">
      <c r="B846" s="7" t="s">
        <v>26</v>
      </c>
      <c r="C846" s="7" t="s">
        <v>33</v>
      </c>
      <c r="D846" s="7" t="s">
        <v>814</v>
      </c>
      <c r="E846" s="7" t="s">
        <v>11</v>
      </c>
      <c r="F846" s="29" t="s">
        <v>813</v>
      </c>
      <c r="G846" s="10">
        <f>G847</f>
        <v>10000</v>
      </c>
      <c r="H846" s="10">
        <f>H847</f>
        <v>0</v>
      </c>
      <c r="I846" s="10">
        <f t="shared" si="90"/>
        <v>0</v>
      </c>
    </row>
    <row r="847" spans="2:9" s="18" customFormat="1" ht="31.5" x14ac:dyDescent="0.25">
      <c r="B847" s="7" t="s">
        <v>26</v>
      </c>
      <c r="C847" s="7" t="s">
        <v>33</v>
      </c>
      <c r="D847" s="7" t="s">
        <v>784</v>
      </c>
      <c r="E847" s="7" t="s">
        <v>22</v>
      </c>
      <c r="F847" s="2" t="s">
        <v>203</v>
      </c>
      <c r="G847" s="10">
        <v>10000</v>
      </c>
      <c r="H847" s="10">
        <v>0</v>
      </c>
      <c r="I847" s="10">
        <f t="shared" si="90"/>
        <v>0</v>
      </c>
    </row>
    <row r="848" spans="2:9" s="18" customFormat="1" ht="49.5" customHeight="1" x14ac:dyDescent="0.25">
      <c r="B848" s="7" t="s">
        <v>26</v>
      </c>
      <c r="C848" s="7" t="s">
        <v>33</v>
      </c>
      <c r="D848" s="7" t="s">
        <v>811</v>
      </c>
      <c r="E848" s="7" t="s">
        <v>11</v>
      </c>
      <c r="F848" s="29" t="s">
        <v>812</v>
      </c>
      <c r="G848" s="10">
        <f>G849</f>
        <v>10000</v>
      </c>
      <c r="H848" s="10">
        <f>H849</f>
        <v>0</v>
      </c>
      <c r="I848" s="10">
        <f t="shared" si="90"/>
        <v>0</v>
      </c>
    </row>
    <row r="849" spans="2:9" s="18" customFormat="1" ht="31.5" x14ac:dyDescent="0.25">
      <c r="B849" s="7" t="s">
        <v>26</v>
      </c>
      <c r="C849" s="7" t="s">
        <v>33</v>
      </c>
      <c r="D849" s="7" t="s">
        <v>783</v>
      </c>
      <c r="E849" s="7" t="s">
        <v>22</v>
      </c>
      <c r="F849" s="2" t="s">
        <v>203</v>
      </c>
      <c r="G849" s="10">
        <v>10000</v>
      </c>
      <c r="H849" s="10">
        <v>0</v>
      </c>
      <c r="I849" s="10">
        <f t="shared" si="90"/>
        <v>0</v>
      </c>
    </row>
    <row r="850" spans="2:9" s="18" customFormat="1" ht="66" customHeight="1" x14ac:dyDescent="0.25">
      <c r="B850" s="7" t="s">
        <v>26</v>
      </c>
      <c r="C850" s="7" t="s">
        <v>33</v>
      </c>
      <c r="D850" s="7" t="s">
        <v>810</v>
      </c>
      <c r="E850" s="7" t="s">
        <v>11</v>
      </c>
      <c r="F850" s="29" t="s">
        <v>809</v>
      </c>
      <c r="G850" s="10">
        <f>G851</f>
        <v>5000</v>
      </c>
      <c r="H850" s="10">
        <f>H851</f>
        <v>0</v>
      </c>
      <c r="I850" s="10">
        <f t="shared" si="90"/>
        <v>0</v>
      </c>
    </row>
    <row r="851" spans="2:9" s="18" customFormat="1" ht="31.5" x14ac:dyDescent="0.25">
      <c r="B851" s="7" t="s">
        <v>26</v>
      </c>
      <c r="C851" s="7" t="s">
        <v>33</v>
      </c>
      <c r="D851" s="7" t="s">
        <v>782</v>
      </c>
      <c r="E851" s="7" t="s">
        <v>22</v>
      </c>
      <c r="F851" s="2" t="s">
        <v>203</v>
      </c>
      <c r="G851" s="10">
        <v>5000</v>
      </c>
      <c r="H851" s="10">
        <v>0</v>
      </c>
      <c r="I851" s="10">
        <f t="shared" si="90"/>
        <v>0</v>
      </c>
    </row>
    <row r="852" spans="2:9" s="18" customFormat="1" ht="78.75" x14ac:dyDescent="0.25">
      <c r="B852" s="7" t="s">
        <v>26</v>
      </c>
      <c r="C852" s="7" t="s">
        <v>33</v>
      </c>
      <c r="D852" s="7" t="s">
        <v>788</v>
      </c>
      <c r="E852" s="7" t="s">
        <v>11</v>
      </c>
      <c r="F852" s="29" t="s">
        <v>808</v>
      </c>
      <c r="G852" s="10">
        <f>G853</f>
        <v>5000</v>
      </c>
      <c r="H852" s="10">
        <f>H853</f>
        <v>0</v>
      </c>
      <c r="I852" s="10">
        <f t="shared" si="90"/>
        <v>0</v>
      </c>
    </row>
    <row r="853" spans="2:9" s="18" customFormat="1" ht="101.25" customHeight="1" x14ac:dyDescent="0.25">
      <c r="B853" s="7" t="s">
        <v>26</v>
      </c>
      <c r="C853" s="7" t="s">
        <v>33</v>
      </c>
      <c r="D853" s="7" t="s">
        <v>807</v>
      </c>
      <c r="E853" s="7" t="s">
        <v>11</v>
      </c>
      <c r="F853" s="29" t="s">
        <v>806</v>
      </c>
      <c r="G853" s="10">
        <f>G854</f>
        <v>5000</v>
      </c>
      <c r="H853" s="10">
        <f>H854</f>
        <v>0</v>
      </c>
      <c r="I853" s="10">
        <f t="shared" si="90"/>
        <v>0</v>
      </c>
    </row>
    <row r="854" spans="2:9" s="18" customFormat="1" ht="31.5" x14ac:dyDescent="0.25">
      <c r="B854" s="7" t="s">
        <v>26</v>
      </c>
      <c r="C854" s="7" t="s">
        <v>33</v>
      </c>
      <c r="D854" s="7" t="s">
        <v>781</v>
      </c>
      <c r="E854" s="7" t="s">
        <v>22</v>
      </c>
      <c r="F854" s="2" t="s">
        <v>203</v>
      </c>
      <c r="G854" s="10">
        <v>5000</v>
      </c>
      <c r="H854" s="10">
        <v>0</v>
      </c>
      <c r="I854" s="10">
        <f t="shared" si="90"/>
        <v>0</v>
      </c>
    </row>
    <row r="855" spans="2:9" s="20" customFormat="1" ht="34.5" customHeight="1" x14ac:dyDescent="0.25">
      <c r="B855" s="54" t="s">
        <v>75</v>
      </c>
      <c r="C855" s="54" t="s">
        <v>34</v>
      </c>
      <c r="D855" s="54"/>
      <c r="E855" s="54"/>
      <c r="F855" s="1" t="s">
        <v>713</v>
      </c>
      <c r="G855" s="24">
        <f t="shared" ref="G855:H858" si="91">G856</f>
        <v>3814815.42</v>
      </c>
      <c r="H855" s="24">
        <f t="shared" si="91"/>
        <v>3814815.42</v>
      </c>
      <c r="I855" s="11">
        <f t="shared" si="90"/>
        <v>100</v>
      </c>
    </row>
    <row r="856" spans="2:9" s="20" customFormat="1" x14ac:dyDescent="0.25">
      <c r="B856" s="54" t="s">
        <v>75</v>
      </c>
      <c r="C856" s="54" t="s">
        <v>33</v>
      </c>
      <c r="D856" s="54" t="s">
        <v>10</v>
      </c>
      <c r="E856" s="54" t="s">
        <v>11</v>
      </c>
      <c r="F856" s="1" t="s">
        <v>712</v>
      </c>
      <c r="G856" s="24">
        <f t="shared" si="91"/>
        <v>3814815.42</v>
      </c>
      <c r="H856" s="24">
        <f t="shared" si="91"/>
        <v>3814815.42</v>
      </c>
      <c r="I856" s="11">
        <f t="shared" si="90"/>
        <v>100</v>
      </c>
    </row>
    <row r="857" spans="2:9" s="20" customFormat="1" ht="78.75" x14ac:dyDescent="0.25">
      <c r="B857" s="54" t="s">
        <v>75</v>
      </c>
      <c r="C857" s="54" t="s">
        <v>33</v>
      </c>
      <c r="D857" s="54" t="s">
        <v>83</v>
      </c>
      <c r="E857" s="23" t="s">
        <v>11</v>
      </c>
      <c r="F857" s="1" t="s">
        <v>711</v>
      </c>
      <c r="G857" s="24">
        <f t="shared" si="91"/>
        <v>3814815.42</v>
      </c>
      <c r="H857" s="24">
        <f t="shared" si="91"/>
        <v>3814815.42</v>
      </c>
      <c r="I857" s="11">
        <f t="shared" si="90"/>
        <v>100</v>
      </c>
    </row>
    <row r="858" spans="2:9" s="18" customFormat="1" x14ac:dyDescent="0.25">
      <c r="B858" s="3" t="s">
        <v>75</v>
      </c>
      <c r="C858" s="3" t="s">
        <v>33</v>
      </c>
      <c r="D858" s="3" t="s">
        <v>714</v>
      </c>
      <c r="E858" s="7" t="s">
        <v>11</v>
      </c>
      <c r="F858" s="2" t="s">
        <v>710</v>
      </c>
      <c r="G858" s="8">
        <f t="shared" si="91"/>
        <v>3814815.42</v>
      </c>
      <c r="H858" s="8">
        <f t="shared" si="91"/>
        <v>3814815.42</v>
      </c>
      <c r="I858" s="10">
        <f t="shared" si="90"/>
        <v>100</v>
      </c>
    </row>
    <row r="859" spans="2:9" s="18" customFormat="1" ht="31.5" x14ac:dyDescent="0.25">
      <c r="B859" s="3" t="s">
        <v>75</v>
      </c>
      <c r="C859" s="3" t="s">
        <v>33</v>
      </c>
      <c r="D859" s="3" t="s">
        <v>715</v>
      </c>
      <c r="E859" s="7" t="s">
        <v>11</v>
      </c>
      <c r="F859" s="2" t="s">
        <v>709</v>
      </c>
      <c r="G859" s="8">
        <f>G860+G864+G862</f>
        <v>3814815.42</v>
      </c>
      <c r="H859" s="8">
        <f>H860+H864+H862</f>
        <v>3814815.42</v>
      </c>
      <c r="I859" s="10">
        <f t="shared" si="90"/>
        <v>100</v>
      </c>
    </row>
    <row r="860" spans="2:9" s="18" customFormat="1" ht="31.5" x14ac:dyDescent="0.25">
      <c r="B860" s="3" t="s">
        <v>75</v>
      </c>
      <c r="C860" s="3" t="s">
        <v>33</v>
      </c>
      <c r="D860" s="3" t="s">
        <v>716</v>
      </c>
      <c r="E860" s="7" t="s">
        <v>11</v>
      </c>
      <c r="F860" s="19" t="s">
        <v>708</v>
      </c>
      <c r="G860" s="10">
        <f>G861</f>
        <v>1332181.6200000001</v>
      </c>
      <c r="H860" s="10">
        <f>H861</f>
        <v>1332181.6200000001</v>
      </c>
      <c r="I860" s="10">
        <f t="shared" si="90"/>
        <v>100</v>
      </c>
    </row>
    <row r="861" spans="2:9" s="18" customFormat="1" ht="47.25" x14ac:dyDescent="0.25">
      <c r="B861" s="3" t="s">
        <v>75</v>
      </c>
      <c r="C861" s="3" t="s">
        <v>33</v>
      </c>
      <c r="D861" s="3" t="s">
        <v>716</v>
      </c>
      <c r="E861" s="7" t="s">
        <v>47</v>
      </c>
      <c r="F861" s="2" t="s">
        <v>410</v>
      </c>
      <c r="G861" s="8">
        <v>1332181.6200000001</v>
      </c>
      <c r="H861" s="8">
        <v>1332181.6200000001</v>
      </c>
      <c r="I861" s="10">
        <f t="shared" si="90"/>
        <v>100</v>
      </c>
    </row>
    <row r="862" spans="2:9" s="18" customFormat="1" ht="47.25" x14ac:dyDescent="0.25">
      <c r="B862" s="3" t="s">
        <v>75</v>
      </c>
      <c r="C862" s="3" t="s">
        <v>33</v>
      </c>
      <c r="D862" s="3" t="s">
        <v>780</v>
      </c>
      <c r="E862" s="7" t="s">
        <v>11</v>
      </c>
      <c r="F862" s="2" t="s">
        <v>805</v>
      </c>
      <c r="G862" s="8">
        <f>G863</f>
        <v>23551</v>
      </c>
      <c r="H862" s="8">
        <f>H863</f>
        <v>23551</v>
      </c>
      <c r="I862" s="10">
        <f t="shared" si="90"/>
        <v>100</v>
      </c>
    </row>
    <row r="863" spans="2:9" s="18" customFormat="1" ht="47.25" x14ac:dyDescent="0.25">
      <c r="B863" s="3" t="s">
        <v>75</v>
      </c>
      <c r="C863" s="3" t="s">
        <v>33</v>
      </c>
      <c r="D863" s="3" t="s">
        <v>780</v>
      </c>
      <c r="E863" s="7" t="s">
        <v>47</v>
      </c>
      <c r="F863" s="2" t="s">
        <v>410</v>
      </c>
      <c r="G863" s="8">
        <v>23551</v>
      </c>
      <c r="H863" s="8">
        <v>23551</v>
      </c>
      <c r="I863" s="10">
        <f t="shared" si="90"/>
        <v>100</v>
      </c>
    </row>
    <row r="864" spans="2:9" s="18" customFormat="1" ht="47.25" x14ac:dyDescent="0.25">
      <c r="B864" s="7" t="s">
        <v>75</v>
      </c>
      <c r="C864" s="7" t="s">
        <v>33</v>
      </c>
      <c r="D864" s="3" t="s">
        <v>717</v>
      </c>
      <c r="E864" s="7" t="s">
        <v>11</v>
      </c>
      <c r="F864" s="2" t="s">
        <v>707</v>
      </c>
      <c r="G864" s="10">
        <f>G865</f>
        <v>2459082.7999999998</v>
      </c>
      <c r="H864" s="10">
        <f>H865</f>
        <v>2459082.7999999998</v>
      </c>
      <c r="I864" s="10">
        <f t="shared" si="90"/>
        <v>100</v>
      </c>
    </row>
    <row r="865" spans="2:9" s="18" customFormat="1" ht="47.25" x14ac:dyDescent="0.25">
      <c r="B865" s="7" t="s">
        <v>75</v>
      </c>
      <c r="C865" s="7" t="s">
        <v>33</v>
      </c>
      <c r="D865" s="3" t="s">
        <v>717</v>
      </c>
      <c r="E865" s="7" t="s">
        <v>47</v>
      </c>
      <c r="F865" s="2" t="s">
        <v>410</v>
      </c>
      <c r="G865" s="8">
        <v>2459082.7999999998</v>
      </c>
      <c r="H865" s="8">
        <v>2459082.7999999998</v>
      </c>
      <c r="I865" s="10">
        <f t="shared" si="90"/>
        <v>100</v>
      </c>
    </row>
    <row r="866" spans="2:9" s="20" customFormat="1" ht="31.5" x14ac:dyDescent="0.25">
      <c r="B866" s="54" t="s">
        <v>45</v>
      </c>
      <c r="C866" s="54" t="s">
        <v>34</v>
      </c>
      <c r="D866" s="54"/>
      <c r="E866" s="54"/>
      <c r="F866" s="1" t="s">
        <v>723</v>
      </c>
      <c r="G866" s="11">
        <f t="shared" ref="G866:H871" si="92">G867</f>
        <v>6000</v>
      </c>
      <c r="H866" s="11">
        <f t="shared" si="92"/>
        <v>5852.05</v>
      </c>
      <c r="I866" s="11">
        <f t="shared" si="90"/>
        <v>97.534166666666664</v>
      </c>
    </row>
    <row r="867" spans="2:9" s="20" customFormat="1" ht="31.5" x14ac:dyDescent="0.25">
      <c r="B867" s="54" t="s">
        <v>45</v>
      </c>
      <c r="C867" s="54" t="s">
        <v>8</v>
      </c>
      <c r="D867" s="54" t="s">
        <v>10</v>
      </c>
      <c r="E867" s="54" t="s">
        <v>11</v>
      </c>
      <c r="F867" s="1" t="s">
        <v>722</v>
      </c>
      <c r="G867" s="11">
        <f t="shared" si="92"/>
        <v>6000</v>
      </c>
      <c r="H867" s="11">
        <f t="shared" si="92"/>
        <v>5852.05</v>
      </c>
      <c r="I867" s="11">
        <f t="shared" ref="I867:I873" si="93">(H867/G867)*100</f>
        <v>97.534166666666664</v>
      </c>
    </row>
    <row r="868" spans="2:9" s="20" customFormat="1" ht="63" x14ac:dyDescent="0.25">
      <c r="B868" s="54" t="s">
        <v>45</v>
      </c>
      <c r="C868" s="54" t="s">
        <v>8</v>
      </c>
      <c r="D868" s="54" t="s">
        <v>18</v>
      </c>
      <c r="E868" s="54" t="s">
        <v>11</v>
      </c>
      <c r="F868" s="1" t="s">
        <v>177</v>
      </c>
      <c r="G868" s="11">
        <f t="shared" si="92"/>
        <v>6000</v>
      </c>
      <c r="H868" s="11">
        <f t="shared" si="92"/>
        <v>5852.05</v>
      </c>
      <c r="I868" s="11">
        <f t="shared" si="93"/>
        <v>97.534166666666664</v>
      </c>
    </row>
    <row r="869" spans="2:9" s="18" customFormat="1" ht="63" x14ac:dyDescent="0.25">
      <c r="B869" s="3" t="s">
        <v>45</v>
      </c>
      <c r="C869" s="3" t="s">
        <v>8</v>
      </c>
      <c r="D869" s="3" t="s">
        <v>27</v>
      </c>
      <c r="E869" s="3" t="s">
        <v>11</v>
      </c>
      <c r="F869" s="2" t="s">
        <v>721</v>
      </c>
      <c r="G869" s="8">
        <f t="shared" si="92"/>
        <v>6000</v>
      </c>
      <c r="H869" s="8">
        <f t="shared" si="92"/>
        <v>5852.05</v>
      </c>
      <c r="I869" s="10">
        <f t="shared" si="93"/>
        <v>97.534166666666664</v>
      </c>
    </row>
    <row r="870" spans="2:9" s="18" customFormat="1" ht="31.5" x14ac:dyDescent="0.25">
      <c r="B870" s="3" t="s">
        <v>45</v>
      </c>
      <c r="C870" s="3" t="s">
        <v>8</v>
      </c>
      <c r="D870" s="3" t="s">
        <v>724</v>
      </c>
      <c r="E870" s="3" t="s">
        <v>11</v>
      </c>
      <c r="F870" s="2" t="s">
        <v>720</v>
      </c>
      <c r="G870" s="8">
        <f t="shared" si="92"/>
        <v>6000</v>
      </c>
      <c r="H870" s="8">
        <f t="shared" si="92"/>
        <v>5852.05</v>
      </c>
      <c r="I870" s="10">
        <f t="shared" si="93"/>
        <v>97.534166666666664</v>
      </c>
    </row>
    <row r="871" spans="2:9" s="18" customFormat="1" ht="31.5" x14ac:dyDescent="0.25">
      <c r="B871" s="7" t="s">
        <v>45</v>
      </c>
      <c r="C871" s="3" t="s">
        <v>8</v>
      </c>
      <c r="D871" s="3" t="s">
        <v>725</v>
      </c>
      <c r="E871" s="3" t="s">
        <v>11</v>
      </c>
      <c r="F871" s="2" t="s">
        <v>719</v>
      </c>
      <c r="G871" s="8">
        <f t="shared" si="92"/>
        <v>6000</v>
      </c>
      <c r="H871" s="8">
        <f t="shared" si="92"/>
        <v>5852.05</v>
      </c>
      <c r="I871" s="10">
        <f t="shared" si="93"/>
        <v>97.534166666666664</v>
      </c>
    </row>
    <row r="872" spans="2:9" s="18" customFormat="1" x14ac:dyDescent="0.25">
      <c r="B872" s="7" t="s">
        <v>45</v>
      </c>
      <c r="C872" s="3" t="s">
        <v>8</v>
      </c>
      <c r="D872" s="3" t="s">
        <v>725</v>
      </c>
      <c r="E872" s="50">
        <v>700</v>
      </c>
      <c r="F872" s="2" t="s">
        <v>718</v>
      </c>
      <c r="G872" s="8">
        <v>6000</v>
      </c>
      <c r="H872" s="8">
        <v>5852.05</v>
      </c>
      <c r="I872" s="10">
        <f t="shared" si="93"/>
        <v>97.534166666666664</v>
      </c>
    </row>
    <row r="873" spans="2:9" s="20" customFormat="1" x14ac:dyDescent="0.25">
      <c r="B873" s="58" t="s">
        <v>726</v>
      </c>
      <c r="C873" s="59"/>
      <c r="D873" s="54"/>
      <c r="E873" s="23"/>
      <c r="F873" s="23"/>
      <c r="G873" s="24">
        <f>G9+G129+G137+G193+G327+G446+G671+G776+G826+G855+G866</f>
        <v>1499791518.4100003</v>
      </c>
      <c r="H873" s="24">
        <f>H9+H129+H137+H193+H327+H446+H671+H776+H826+H855+H866</f>
        <v>1412314199.0000002</v>
      </c>
      <c r="I873" s="11">
        <f t="shared" si="93"/>
        <v>94.167368041743643</v>
      </c>
    </row>
  </sheetData>
  <autoFilter ref="B1:B875"/>
  <mergeCells count="13">
    <mergeCell ref="B873:C873"/>
    <mergeCell ref="H1:I1"/>
    <mergeCell ref="D7:D8"/>
    <mergeCell ref="E7:E8"/>
    <mergeCell ref="B4:I4"/>
    <mergeCell ref="B6:E6"/>
    <mergeCell ref="G6:G8"/>
    <mergeCell ref="H6:H8"/>
    <mergeCell ref="I6:I8"/>
    <mergeCell ref="B7:B8"/>
    <mergeCell ref="C7:C8"/>
    <mergeCell ref="B2:I2"/>
    <mergeCell ref="F6:F8"/>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2021-12-28T06:07:09Z</cp:lastPrinted>
  <dcterms:created xsi:type="dcterms:W3CDTF">2019-06-17T13:03:28Z</dcterms:created>
  <dcterms:modified xsi:type="dcterms:W3CDTF">2025-03-18T08:08:53Z</dcterms:modified>
</cp:coreProperties>
</file>